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E1C8F586-0AE1-453D-B595-8B2EEFF54EC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B30" i="11"/>
  <c r="B30" i="15"/>
  <c r="B31" i="16"/>
  <c r="B29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P30" i="16" s="1"/>
  <c r="L29" i="16"/>
  <c r="M29" i="16" s="1"/>
  <c r="N29" i="16" s="1"/>
  <c r="O29" i="16" s="1"/>
  <c r="M32" i="16"/>
  <c r="N32" i="16" s="1"/>
  <c r="AG21" i="17"/>
  <c r="AK21" i="17"/>
  <c r="M30" i="16" l="1"/>
  <c r="N30" i="16" s="1"/>
  <c r="O30" i="16" s="1"/>
  <c r="P29" i="16"/>
  <c r="M31" i="16"/>
  <c r="N31" i="16" s="1"/>
  <c r="O32" i="16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0" i="12"/>
  <c r="W32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I31" i="7"/>
  <c r="AH27" i="7"/>
  <c r="AH23" i="7"/>
  <c r="AI19" i="7"/>
  <c r="AH18" i="7"/>
  <c r="AI15" i="7"/>
  <c r="AH14" i="7"/>
  <c r="AH10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11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3" i="12"/>
  <c r="AD31" i="6"/>
  <c r="Y31" i="12" s="1"/>
  <c r="X31" i="12"/>
  <c r="AB33" i="12"/>
  <c r="AB32" i="12"/>
  <c r="AB31" i="12"/>
  <c r="AB30" i="12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B15" i="12"/>
  <c r="AB9" i="12"/>
  <c r="AB16" i="12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2" i="6"/>
  <c r="Y32" i="12" s="1"/>
  <c r="AD29" i="6"/>
  <c r="X29" i="12"/>
  <c r="AD18" i="6"/>
  <c r="AE18" i="6" s="1"/>
  <c r="X18" i="12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15" i="6"/>
  <c r="AD19" i="6"/>
  <c r="AD2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H8" i="7"/>
  <c r="AD9" i="6"/>
  <c r="AI10" i="7"/>
  <c r="AJ12" i="17"/>
  <c r="AJ9" i="7"/>
  <c r="AJ29" i="17"/>
  <c r="AJ22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AE33" i="6"/>
  <c r="Y33" i="12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29" i="7"/>
  <c r="AJ13" i="7"/>
  <c r="AJ10" i="7"/>
  <c r="Z33" i="15"/>
  <c r="AA33" i="15" s="1"/>
  <c r="AB33" i="15" s="1"/>
  <c r="AJ33" i="17"/>
  <c r="AJ10" i="17"/>
  <c r="AJ26" i="7"/>
  <c r="AI8" i="7"/>
  <c r="AJ18" i="7"/>
  <c r="Z18" i="12" s="1"/>
  <c r="AJ17" i="7"/>
  <c r="Z17" i="12" s="1"/>
  <c r="X8" i="12"/>
  <c r="AD8" i="6"/>
  <c r="AJ20" i="17"/>
  <c r="Z20" i="12" s="1"/>
  <c r="AI8" i="17"/>
  <c r="AJ23" i="7"/>
  <c r="AJ27" i="7"/>
  <c r="AJ14" i="7"/>
  <c r="W26" i="15"/>
  <c r="AC26" i="15" s="1"/>
  <c r="W22" i="15"/>
  <c r="AC22" i="15" s="1"/>
  <c r="W17" i="15"/>
  <c r="Z17" i="15" s="1"/>
  <c r="AA17" i="15" s="1"/>
  <c r="AB17" i="15" s="1"/>
  <c r="W13" i="15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3" i="12" l="1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H16" i="3" s="1"/>
  <c r="B16" i="3" l="1"/>
  <c r="N16" i="3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<sst xmlns="http://schemas.openxmlformats.org/spreadsheetml/2006/main" count="456" uniqueCount="246">
  <si>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</si>
  <si>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</si>
  <si>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</si>
  <si>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</si>
  <si>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</si>
  <si>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</si>
  <si>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</si>
  <si>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</si>
  <si>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</si>
  <si>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</si>
  <si>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</si>
  <si>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</si>
  <si>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</si>
  <si>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</si>
  <si>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</si>
  <si>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</si>
  <si>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</si>
  <si>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</si>
  <si>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</si>
  <si>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</si>
  <si>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</si>
  <si>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</si>
  <si>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</si>
  <si>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</si>
  <si>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</si>
  <si>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</si>
  <si>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</si>
  <si>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</si>
  <si>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</si>
  <si>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</si>
  <si>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</si>
  <si>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</si>
  <si>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</si>
  <si>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</si>
  <si>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</si>
  <si>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</si>
  <si>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</si>
  <si>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</si>
  <si>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</si>
  <si>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</si>
  <si>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</si>
  <si>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</si>
  <si>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</si>
  <si>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</si>
  <si>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</si>
  <si>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</si>
  <si>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</si>
  <si>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</si>
  <si>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</si>
  <si>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</si>
  <si>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</si>
  <si>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</si>
  <si>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</si>
  <si>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</si>
  <si>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</si>
  <si>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</si>
  <si>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</si>
  <si>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</si>
  <si>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</si>
  <si>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</si>
  <si>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</si>
  <si>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</si>
  <si>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</si>
  <si>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</si>
  <si>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</si>
  <si>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</si>
  <si>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</si>
  <si>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</si>
  <si>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</si>
  <si>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</si>
  <si>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</si>
  <si>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</si>
  <si>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</si>
  <si>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</si>
  <si>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</si>
  <si>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</si>
  <si>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</si>
  <si>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</si>
  <si>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</si>
  <si>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</si>
  <si>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</si>
  <si>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</si>
  <si>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</si>
  <si>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</si>
  <si>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</si>
  <si>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</si>
  <si>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</si>
  <si>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</si>
  <si>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</si>
  <si>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</si>
  <si>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</si>
  <si>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</si>
  <si>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</si>
  <si>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</si>
  <si>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</si>
  <si>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</si>
  <si>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</si>
  <si>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</si>
  <si>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</si>
  <si>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</si>
  <si>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</si>
  <si>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</si>
  <si>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</si>
  <si>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</si>
  <si>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</si>
  <si>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</si>
  <si>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</si>
  <si>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</si>
  <si>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</si>
  <si>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</si>
  <si>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</si>
  <si>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</si>
  <si>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</si>
  <si>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</si>
  <si>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</si>
  <si>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</si>
  <si>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</si>
  <si>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</si>
  <si>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</si>
  <si>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</si>
  <si>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</si>
  <si>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</si>
  <si>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</si>
  <si>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</si>
  <si>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</si>
  <si>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</si>
  <si>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</si>
  <si>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</si>
  <si>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</si>
  <si>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</si>
  <si>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</si>
  <si>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</si>
  <si>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</si>
  <si>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</si>
  <si>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</si>
  <si>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</si>
  <si>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</si>
  <si>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</si>
  <si>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</si>
  <si>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</si>
  <si>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</si>
  <si>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</si>
  <si>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</si>
  <si>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</si>
  <si>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</si>
  <si>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</si>
  <si>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</si>
  <si>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</si>
  <si>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</si>
  <si>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</si>
  <si>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</si>
  <si>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</si>
  <si>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</si>
  <si>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</si>
  <si>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</si>
  <si>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</si>
  <si>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</si>
  <si>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</si>
  <si>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</si>
  <si>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</si>
  <si>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1</t>
  </si>
  <si>
    <t>นาย</t>
  </si>
  <si>
    <t>ชูแก้ว</t>
  </si>
  <si>
    <t>น.ส.</t>
  </si>
  <si>
    <t>4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</si>
  <si>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</si>
  <si>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</si>
  <si>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นางสาวจันทร์จิรา ภักดีอักษร</t>
  </si>
  <si>
    <t>ปราโมทย์</t>
  </si>
  <si>
    <t>มรกต</t>
  </si>
  <si>
    <t>อาฟีฟี</t>
  </si>
  <si>
    <t>หะยีมะเกะ</t>
  </si>
  <si>
    <t>ณัฐพัฒน์</t>
  </si>
  <si>
    <t>ธีรภัทร</t>
  </si>
  <si>
    <t>คงทอง</t>
  </si>
  <si>
    <t>อภิรักษ์</t>
  </si>
  <si>
    <t>สุขาชื่น</t>
  </si>
  <si>
    <t>ด.ญ.</t>
  </si>
  <si>
    <t>เพชรลัดดา</t>
  </si>
  <si>
    <t>ไชยสุวรรณ์</t>
  </si>
  <si>
    <t>มณีรัตน์</t>
  </si>
  <si>
    <t>พลไชย</t>
  </si>
  <si>
    <t>สุลิวรรณ์</t>
  </si>
  <si>
    <t>เภรีฤกษ์</t>
  </si>
  <si>
    <t>อินทิรา</t>
  </si>
  <si>
    <t>สิริวิมล</t>
  </si>
  <si>
    <t>ชูศรี</t>
  </si>
  <si>
    <t>กรกนก</t>
  </si>
  <si>
    <t>คงศรีพุทธ</t>
  </si>
  <si>
    <t>ชนิษฐา</t>
  </si>
  <si>
    <t>เหมกัง</t>
  </si>
  <si>
    <t>ณัฐธิดา</t>
  </si>
  <si>
    <t>สมมาศ</t>
  </si>
  <si>
    <t>ณิศวรา</t>
  </si>
  <si>
    <t>เสือแสง</t>
  </si>
  <si>
    <t>ปริยากร</t>
  </si>
  <si>
    <t>สวนดอก</t>
  </si>
  <si>
    <t>วนิษา</t>
  </si>
  <si>
    <t>ไชยจูด</t>
  </si>
  <si>
    <t>อคิราภ์</t>
  </si>
  <si>
    <t>พิบูลย์</t>
  </si>
  <si>
    <t>สุภัสรา</t>
  </si>
  <si>
    <t>จันทร์พุ่ม</t>
  </si>
  <si>
    <t>อัญชิสา</t>
  </si>
  <si>
    <t>เอี้ยวซิโป</t>
  </si>
  <si>
    <t>มนัสนันท์</t>
  </si>
  <si>
    <t>รัตนสุรางค์</t>
  </si>
  <si>
    <t>ศิริวรรณ</t>
  </si>
  <si>
    <t>ษารักษ์</t>
  </si>
  <si>
    <t>ฐิติพร</t>
  </si>
  <si>
    <t>ซอมแก้ว</t>
  </si>
  <si>
    <t>พิมพ์ชนก</t>
  </si>
  <si>
    <t>ตรีเพ็ชร</t>
  </si>
  <si>
    <t xml:space="preserve"> </t>
  </si>
  <si>
    <t>07651</t>
  </si>
  <si>
    <t>07687</t>
  </si>
  <si>
    <t>07702</t>
  </si>
  <si>
    <t>07705</t>
  </si>
  <si>
    <t>07709</t>
  </si>
  <si>
    <t>07666</t>
  </si>
  <si>
    <t>07667</t>
  </si>
  <si>
    <t>07670</t>
  </si>
  <si>
    <t>07671</t>
  </si>
  <si>
    <t>07698</t>
  </si>
  <si>
    <t>07713</t>
  </si>
  <si>
    <t>07714</t>
  </si>
  <si>
    <t>07715</t>
  </si>
  <si>
    <t>07716</t>
  </si>
  <si>
    <t>07718</t>
  </si>
  <si>
    <t>07720</t>
  </si>
  <si>
    <t>07723</t>
  </si>
  <si>
    <t>07725</t>
  </si>
  <si>
    <t>07726</t>
  </si>
  <si>
    <t>07742</t>
  </si>
  <si>
    <t>07889</t>
  </si>
  <si>
    <t>08153</t>
  </si>
  <si>
    <t>08155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</si>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</sst>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27" fillId="3" borderId="43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41" fillId="0" borderId="0" xfId="0" applyFont="1" applyAlignment="1">
      <alignment horizontal="center" vertical="top" wrapText="1" readingOrder="1"/>
    </xf>
    <xf numFmtId="1" fontId="29" fillId="0" borderId="26" xfId="2" applyNumberFormat="1" applyFont="1" applyBorder="1" applyAlignment="1" applyProtection="1">
      <alignment horizontal="left" vertical="center" shrinkToFit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36"/>
  <sheetViews>
    <sheetView workbookViewId="0">
      <selection activeCell="F6" sqref="F6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24" t="s">
        <v>44</v>
      </c>
      <c r="B1" s="224"/>
      <c r="C1" s="224"/>
      <c r="D1" s="224"/>
      <c r="E1" s="224"/>
      <c r="F1" s="224"/>
      <c r="G1" s="224"/>
      <c r="H1" s="224"/>
      <c r="I1" s="224"/>
    </row>
    <row r="2" spans="1:15" ht="27.75" x14ac:dyDescent="0.65">
      <c r="A2" s="221" t="s">
        <v>12</v>
      </c>
      <c r="B2" s="221"/>
      <c r="C2" s="68" t="s">
        <v>164</v>
      </c>
      <c r="D2" s="69" t="s">
        <v>7</v>
      </c>
      <c r="E2" s="70" t="s">
        <v>160</v>
      </c>
      <c r="F2" s="71" t="s">
        <v>13</v>
      </c>
      <c r="G2" s="31">
        <v>1</v>
      </c>
      <c r="H2" s="69" t="s">
        <v>14</v>
      </c>
      <c r="I2" s="31">
        <v>2566</v>
      </c>
      <c r="J2" s="220"/>
      <c r="K2" s="220"/>
      <c r="N2" s="220"/>
      <c r="O2" s="220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1"/>
      <c r="D4" s="79" t="s">
        <v>0</v>
      </c>
      <c r="E4" s="222"/>
      <c r="F4" s="223"/>
      <c r="G4" s="223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25"/>
      <c r="H6" s="225"/>
      <c r="I6" s="225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19" t="s">
        <v>167</v>
      </c>
      <c r="H8" s="219"/>
      <c r="I8" s="219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16" t="s">
        <v>214</v>
      </c>
      <c r="C11" s="213">
        <v>1</v>
      </c>
      <c r="D11" s="214">
        <v>1</v>
      </c>
      <c r="E11" s="218" t="s">
        <v>161</v>
      </c>
      <c r="F11" s="218" t="s">
        <v>168</v>
      </c>
      <c r="G11" s="218" t="s">
        <v>169</v>
      </c>
      <c r="H11" s="215"/>
      <c r="I11" s="217"/>
    </row>
    <row r="12" spans="1:15" ht="21.75" x14ac:dyDescent="0.2">
      <c r="A12" s="94">
        <v>2</v>
      </c>
      <c r="B12" s="216" t="s">
        <v>215</v>
      </c>
      <c r="C12" s="213">
        <v>1</v>
      </c>
      <c r="D12" s="95">
        <v>2</v>
      </c>
      <c r="E12" s="218" t="s">
        <v>161</v>
      </c>
      <c r="F12" s="218" t="s">
        <v>170</v>
      </c>
      <c r="G12" s="218" t="s">
        <v>171</v>
      </c>
      <c r="H12" s="96"/>
      <c r="I12" s="97"/>
    </row>
    <row r="13" spans="1:15" ht="21.75" x14ac:dyDescent="0.2">
      <c r="A13" s="94">
        <v>3</v>
      </c>
      <c r="B13" s="216" t="s">
        <v>216</v>
      </c>
      <c r="C13" s="213">
        <v>1</v>
      </c>
      <c r="D13" s="214">
        <v>3</v>
      </c>
      <c r="E13" s="218" t="s">
        <v>161</v>
      </c>
      <c r="F13" s="218" t="s">
        <v>172</v>
      </c>
      <c r="G13" s="218" t="s">
        <v>162</v>
      </c>
      <c r="H13" s="98"/>
      <c r="I13" s="99"/>
    </row>
    <row r="14" spans="1:15" ht="21.75" x14ac:dyDescent="0.2">
      <c r="A14" s="94">
        <v>4</v>
      </c>
      <c r="B14" s="216" t="s">
        <v>217</v>
      </c>
      <c r="C14" s="213">
        <v>1</v>
      </c>
      <c r="D14" s="95">
        <v>4</v>
      </c>
      <c r="E14" s="218" t="s">
        <v>161</v>
      </c>
      <c r="F14" s="218" t="s">
        <v>173</v>
      </c>
      <c r="G14" s="218" t="s">
        <v>174</v>
      </c>
      <c r="H14" s="98"/>
      <c r="I14" s="99"/>
    </row>
    <row r="15" spans="1:15" ht="21.75" x14ac:dyDescent="0.2">
      <c r="A15" s="94">
        <v>5</v>
      </c>
      <c r="B15" s="216" t="s">
        <v>218</v>
      </c>
      <c r="C15" s="213">
        <v>1</v>
      </c>
      <c r="D15" s="214">
        <v>5</v>
      </c>
      <c r="E15" s="218" t="s">
        <v>161</v>
      </c>
      <c r="F15" s="218" t="s">
        <v>175</v>
      </c>
      <c r="G15" s="218" t="s">
        <v>176</v>
      </c>
      <c r="H15" s="98"/>
      <c r="I15" s="99"/>
    </row>
    <row r="16" spans="1:15" ht="21.75" x14ac:dyDescent="0.2">
      <c r="A16" s="94">
        <v>6</v>
      </c>
      <c r="B16" s="216" t="s">
        <v>219</v>
      </c>
      <c r="C16" s="213">
        <v>1</v>
      </c>
      <c r="D16" s="95">
        <v>6</v>
      </c>
      <c r="E16" s="218" t="s">
        <v>177</v>
      </c>
      <c r="F16" s="218" t="s">
        <v>178</v>
      </c>
      <c r="G16" s="218" t="s">
        <v>179</v>
      </c>
      <c r="H16" s="98"/>
      <c r="I16" s="99"/>
    </row>
    <row r="17" spans="1:9" ht="21.75" x14ac:dyDescent="0.2">
      <c r="A17" s="94">
        <v>7</v>
      </c>
      <c r="B17" s="216" t="s">
        <v>220</v>
      </c>
      <c r="C17" s="213">
        <v>1</v>
      </c>
      <c r="D17" s="214">
        <v>7</v>
      </c>
      <c r="E17" s="218" t="s">
        <v>163</v>
      </c>
      <c r="F17" s="218" t="s">
        <v>180</v>
      </c>
      <c r="G17" s="218" t="s">
        <v>181</v>
      </c>
      <c r="H17" s="98"/>
      <c r="I17" s="99"/>
    </row>
    <row r="18" spans="1:9" ht="21.75" x14ac:dyDescent="0.2">
      <c r="A18" s="94">
        <v>8</v>
      </c>
      <c r="B18" s="216" t="s">
        <v>221</v>
      </c>
      <c r="C18" s="213">
        <v>1</v>
      </c>
      <c r="D18" s="95">
        <v>8</v>
      </c>
      <c r="E18" s="218" t="s">
        <v>163</v>
      </c>
      <c r="F18" s="218" t="s">
        <v>182</v>
      </c>
      <c r="G18" s="218" t="s">
        <v>183</v>
      </c>
      <c r="H18" s="98"/>
      <c r="I18" s="99"/>
    </row>
    <row r="19" spans="1:9" ht="21.75" x14ac:dyDescent="0.2">
      <c r="A19" s="94">
        <v>9</v>
      </c>
      <c r="B19" s="216" t="s">
        <v>222</v>
      </c>
      <c r="C19" s="213">
        <v>1</v>
      </c>
      <c r="D19" s="214">
        <v>9</v>
      </c>
      <c r="E19" s="218" t="s">
        <v>163</v>
      </c>
      <c r="F19" s="218" t="s">
        <v>184</v>
      </c>
      <c r="G19" s="218" t="s">
        <v>179</v>
      </c>
      <c r="H19" s="98"/>
      <c r="I19" s="99"/>
    </row>
    <row r="20" spans="1:9" ht="21.75" x14ac:dyDescent="0.2">
      <c r="A20" s="94">
        <v>10</v>
      </c>
      <c r="B20" s="216" t="s">
        <v>223</v>
      </c>
      <c r="C20" s="213">
        <v>1</v>
      </c>
      <c r="D20" s="95">
        <v>10</v>
      </c>
      <c r="E20" s="218" t="s">
        <v>163</v>
      </c>
      <c r="F20" s="218" t="s">
        <v>185</v>
      </c>
      <c r="G20" s="218" t="s">
        <v>186</v>
      </c>
      <c r="H20" s="98"/>
      <c r="I20" s="99"/>
    </row>
    <row r="21" spans="1:9" ht="21.75" x14ac:dyDescent="0.2">
      <c r="A21" s="94">
        <v>11</v>
      </c>
      <c r="B21" s="216" t="s">
        <v>224</v>
      </c>
      <c r="C21" s="213">
        <v>1</v>
      </c>
      <c r="D21" s="214">
        <v>11</v>
      </c>
      <c r="E21" s="218" t="s">
        <v>163</v>
      </c>
      <c r="F21" s="218" t="s">
        <v>187</v>
      </c>
      <c r="G21" s="218" t="s">
        <v>188</v>
      </c>
      <c r="H21" s="98"/>
      <c r="I21" s="99"/>
    </row>
    <row r="22" spans="1:9" ht="21.75" x14ac:dyDescent="0.2">
      <c r="A22" s="94">
        <v>12</v>
      </c>
      <c r="B22" s="216" t="s">
        <v>225</v>
      </c>
      <c r="C22" s="213">
        <v>1</v>
      </c>
      <c r="D22" s="95">
        <v>12</v>
      </c>
      <c r="E22" s="218" t="s">
        <v>163</v>
      </c>
      <c r="F22" s="218" t="s">
        <v>189</v>
      </c>
      <c r="G22" s="218" t="s">
        <v>190</v>
      </c>
      <c r="H22" s="98"/>
      <c r="I22" s="99"/>
    </row>
    <row r="23" spans="1:9" ht="21.75" x14ac:dyDescent="0.2">
      <c r="A23" s="94">
        <v>13</v>
      </c>
      <c r="B23" s="216" t="s">
        <v>226</v>
      </c>
      <c r="C23" s="213">
        <v>1</v>
      </c>
      <c r="D23" s="214">
        <v>13</v>
      </c>
      <c r="E23" s="218" t="s">
        <v>163</v>
      </c>
      <c r="F23" s="218" t="s">
        <v>191</v>
      </c>
      <c r="G23" s="218" t="s">
        <v>192</v>
      </c>
      <c r="H23" s="98"/>
      <c r="I23" s="99"/>
    </row>
    <row r="24" spans="1:9" ht="21.75" x14ac:dyDescent="0.2">
      <c r="A24" s="94">
        <v>14</v>
      </c>
      <c r="B24" s="216" t="s">
        <v>227</v>
      </c>
      <c r="C24" s="213">
        <v>1</v>
      </c>
      <c r="D24" s="95">
        <v>14</v>
      </c>
      <c r="E24" s="218" t="s">
        <v>163</v>
      </c>
      <c r="F24" s="218" t="s">
        <v>193</v>
      </c>
      <c r="G24" s="218" t="s">
        <v>194</v>
      </c>
      <c r="H24" s="98"/>
      <c r="I24" s="99"/>
    </row>
    <row r="25" spans="1:9" ht="21.75" x14ac:dyDescent="0.2">
      <c r="A25" s="94">
        <v>15</v>
      </c>
      <c r="B25" s="216" t="s">
        <v>228</v>
      </c>
      <c r="C25" s="213">
        <v>1</v>
      </c>
      <c r="D25" s="214">
        <v>15</v>
      </c>
      <c r="E25" s="218" t="s">
        <v>163</v>
      </c>
      <c r="F25" s="218" t="s">
        <v>195</v>
      </c>
      <c r="G25" s="218" t="s">
        <v>196</v>
      </c>
      <c r="H25" s="98"/>
      <c r="I25" s="99"/>
    </row>
    <row r="26" spans="1:9" ht="21.75" x14ac:dyDescent="0.2">
      <c r="A26" s="94">
        <v>16</v>
      </c>
      <c r="B26" s="216" t="s">
        <v>229</v>
      </c>
      <c r="C26" s="213">
        <v>1</v>
      </c>
      <c r="D26" s="95">
        <v>16</v>
      </c>
      <c r="E26" s="218" t="s">
        <v>163</v>
      </c>
      <c r="F26" s="218" t="s">
        <v>197</v>
      </c>
      <c r="G26" s="218" t="s">
        <v>198</v>
      </c>
      <c r="H26" s="98"/>
      <c r="I26" s="99"/>
    </row>
    <row r="27" spans="1:9" ht="21.75" x14ac:dyDescent="0.2">
      <c r="A27" s="94">
        <v>17</v>
      </c>
      <c r="B27" s="216" t="s">
        <v>230</v>
      </c>
      <c r="C27" s="213">
        <v>1</v>
      </c>
      <c r="D27" s="214">
        <v>17</v>
      </c>
      <c r="E27" s="218" t="s">
        <v>163</v>
      </c>
      <c r="F27" s="218" t="s">
        <v>199</v>
      </c>
      <c r="G27" s="218" t="s">
        <v>200</v>
      </c>
      <c r="H27" s="98"/>
      <c r="I27" s="99"/>
    </row>
    <row r="28" spans="1:9" ht="21.75" x14ac:dyDescent="0.2">
      <c r="A28" s="94">
        <v>18</v>
      </c>
      <c r="B28" s="216" t="s">
        <v>231</v>
      </c>
      <c r="C28" s="213">
        <v>1</v>
      </c>
      <c r="D28" s="95">
        <v>18</v>
      </c>
      <c r="E28" s="218" t="s">
        <v>163</v>
      </c>
      <c r="F28" s="218" t="s">
        <v>201</v>
      </c>
      <c r="G28" s="218" t="s">
        <v>202</v>
      </c>
      <c r="H28" s="98"/>
      <c r="I28" s="99"/>
    </row>
    <row r="29" spans="1:9" ht="21.75" x14ac:dyDescent="0.2">
      <c r="A29" s="94">
        <v>19</v>
      </c>
      <c r="B29" s="216" t="s">
        <v>232</v>
      </c>
      <c r="C29" s="213">
        <v>1</v>
      </c>
      <c r="D29" s="214">
        <v>19</v>
      </c>
      <c r="E29" s="218" t="s">
        <v>163</v>
      </c>
      <c r="F29" s="218" t="s">
        <v>203</v>
      </c>
      <c r="G29" s="218" t="s">
        <v>204</v>
      </c>
      <c r="H29" s="98"/>
      <c r="I29" s="99"/>
    </row>
    <row r="30" spans="1:9" ht="21.75" x14ac:dyDescent="0.2">
      <c r="A30" s="94">
        <v>20</v>
      </c>
      <c r="B30" s="216" t="s">
        <v>233</v>
      </c>
      <c r="C30" s="213">
        <v>1</v>
      </c>
      <c r="D30" s="95">
        <v>20</v>
      </c>
      <c r="E30" s="218" t="s">
        <v>163</v>
      </c>
      <c r="F30" s="218" t="s">
        <v>205</v>
      </c>
      <c r="G30" s="218" t="s">
        <v>206</v>
      </c>
      <c r="H30" s="98"/>
      <c r="I30" s="99"/>
    </row>
    <row r="31" spans="1:9" ht="21.75" x14ac:dyDescent="0.2">
      <c r="A31" s="94">
        <v>21</v>
      </c>
      <c r="B31" s="216" t="s">
        <v>234</v>
      </c>
      <c r="C31" s="213">
        <v>1</v>
      </c>
      <c r="D31" s="214">
        <v>21</v>
      </c>
      <c r="E31" s="218" t="s">
        <v>163</v>
      </c>
      <c r="F31" s="218" t="s">
        <v>207</v>
      </c>
      <c r="G31" s="218" t="s">
        <v>208</v>
      </c>
      <c r="H31" s="98"/>
      <c r="I31" s="99"/>
    </row>
    <row r="32" spans="1:9" ht="21.75" x14ac:dyDescent="0.2">
      <c r="A32" s="94">
        <v>22</v>
      </c>
      <c r="B32" s="216" t="s">
        <v>235</v>
      </c>
      <c r="C32" s="213">
        <v>1</v>
      </c>
      <c r="D32" s="95">
        <v>22</v>
      </c>
      <c r="E32" s="218" t="s">
        <v>163</v>
      </c>
      <c r="F32" s="218" t="s">
        <v>209</v>
      </c>
      <c r="G32" s="218" t="s">
        <v>210</v>
      </c>
      <c r="H32" s="98"/>
      <c r="I32" s="99"/>
    </row>
    <row r="33" spans="1:9" ht="21.75" x14ac:dyDescent="0.2">
      <c r="A33" s="94">
        <v>23</v>
      </c>
      <c r="B33" s="216" t="s">
        <v>236</v>
      </c>
      <c r="C33" s="213">
        <v>1</v>
      </c>
      <c r="D33" s="214">
        <v>23</v>
      </c>
      <c r="E33" s="218" t="s">
        <v>163</v>
      </c>
      <c r="F33" s="218" t="s">
        <v>211</v>
      </c>
      <c r="G33" s="218" t="s">
        <v>212</v>
      </c>
      <c r="H33" s="98"/>
      <c r="I33" s="99"/>
    </row>
    <row r="34" spans="1:9" ht="21" x14ac:dyDescent="0.2">
      <c r="A34" s="94">
        <v>24</v>
      </c>
      <c r="B34" s="98" t="s">
        <v>213</v>
      </c>
      <c r="C34" s="98" t="s">
        <v>213</v>
      </c>
      <c r="D34" s="98" t="s">
        <v>213</v>
      </c>
      <c r="E34" s="98" t="s">
        <v>213</v>
      </c>
      <c r="F34" s="98" t="s">
        <v>213</v>
      </c>
      <c r="G34" s="98" t="s">
        <v>213</v>
      </c>
      <c r="H34" s="98" t="s">
        <v>213</v>
      </c>
      <c r="I34" s="99"/>
    </row>
    <row r="35" spans="1:9" ht="21" x14ac:dyDescent="0.2">
      <c r="A35" s="94">
        <v>25</v>
      </c>
      <c r="B35" s="98" t="s">
        <v>213</v>
      </c>
      <c r="C35" s="98" t="s">
        <v>213</v>
      </c>
      <c r="D35" s="98" t="s">
        <v>213</v>
      </c>
      <c r="E35" s="98" t="s">
        <v>213</v>
      </c>
      <c r="F35" s="98" t="s">
        <v>213</v>
      </c>
      <c r="G35" s="98" t="s">
        <v>213</v>
      </c>
      <c r="H35" s="98"/>
      <c r="I35" s="99"/>
    </row>
    <row r="36" spans="1:9" ht="21" x14ac:dyDescent="0.2">
      <c r="A36" s="212"/>
      <c r="B36" s="98" t="s">
        <v>213</v>
      </c>
      <c r="C36" s="98" t="s">
        <v>213</v>
      </c>
      <c r="D36" s="98" t="s">
        <v>213</v>
      </c>
      <c r="E36" s="98" t="s">
        <v>213</v>
      </c>
      <c r="F36" s="98" t="s">
        <v>213</v>
      </c>
      <c r="G36" s="98" t="s">
        <v>213</v>
      </c>
      <c r="H36" s="98"/>
      <c r="I36" s="9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32" t="s">
        <v>165</v>
      </c>
      <c r="O1" s="23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8" t="s">
        <v>31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6" s="25" customFormat="1" ht="29.45" customHeight="1" x14ac:dyDescent="0.2">
      <c r="A7" s="237" t="s">
        <v>166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8"/>
    </row>
    <row r="8" spans="1:16" s="25" customFormat="1" ht="21" customHeight="1" x14ac:dyDescent="0.2">
      <c r="A8" s="172" t="s">
        <v>12</v>
      </c>
      <c r="B8" s="173"/>
      <c r="C8" s="233" t="str">
        <f>STUDENT!C2</f>
        <v>4</v>
      </c>
      <c r="D8" s="233"/>
      <c r="E8" s="29" t="s">
        <v>7</v>
      </c>
      <c r="F8" s="236" t="str">
        <f>STUDENT!E2</f>
        <v>1</v>
      </c>
      <c r="G8" s="233"/>
      <c r="H8" s="233" t="s">
        <v>13</v>
      </c>
      <c r="I8" s="233"/>
      <c r="J8" s="233">
        <f>STUDENT!G2</f>
        <v>1</v>
      </c>
      <c r="K8" s="233"/>
      <c r="L8" s="233" t="s">
        <v>14</v>
      </c>
      <c r="M8" s="233"/>
      <c r="N8" s="233">
        <f>STUDENT!I2</f>
        <v>2566</v>
      </c>
      <c r="O8" s="233"/>
      <c r="P8" s="28"/>
    </row>
    <row r="9" spans="1:16" s="25" customFormat="1" ht="21" customHeight="1" x14ac:dyDescent="0.2">
      <c r="A9" s="29" t="s">
        <v>15</v>
      </c>
      <c r="B9" s="235">
        <f>STUDENT!E4</f>
        <v>0</v>
      </c>
      <c r="C9" s="235"/>
      <c r="D9" s="235"/>
      <c r="E9" s="235"/>
      <c r="F9" s="235"/>
      <c r="G9" s="235"/>
      <c r="H9" s="235"/>
      <c r="I9" s="235"/>
      <c r="J9" s="235"/>
      <c r="K9" s="235"/>
      <c r="L9" s="233" t="s">
        <v>1</v>
      </c>
      <c r="M9" s="233"/>
      <c r="N9" s="233">
        <f>STUDENT!C4</f>
        <v>0</v>
      </c>
      <c r="O9" s="233"/>
      <c r="P9" s="28"/>
    </row>
    <row r="10" spans="1:16" s="25" customFormat="1" ht="21" customHeight="1" x14ac:dyDescent="0.2">
      <c r="A10" s="29" t="s">
        <v>16</v>
      </c>
      <c r="B10" s="233">
        <f>STUDENT!I4</f>
        <v>0</v>
      </c>
      <c r="C10" s="233"/>
      <c r="D10" s="233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5">
        <f>STUDENT!G6</f>
        <v>0</v>
      </c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8"/>
    </row>
    <row r="12" spans="1:16" s="25" customFormat="1" ht="21" customHeight="1" x14ac:dyDescent="0.2">
      <c r="A12" s="29" t="s">
        <v>11</v>
      </c>
      <c r="B12" s="30"/>
      <c r="C12" s="235" t="str">
        <f>STUDENT!G8</f>
        <v>นางสาวจันทร์จิรา ภักดีอักษร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7" t="s">
        <v>27</v>
      </c>
      <c r="C14" s="234"/>
      <c r="D14" s="234"/>
      <c r="E14" s="234"/>
      <c r="F14" s="234"/>
      <c r="G14" s="234"/>
      <c r="H14" s="234"/>
      <c r="I14" s="228"/>
      <c r="J14" s="227" t="s">
        <v>28</v>
      </c>
      <c r="K14" s="234"/>
      <c r="L14" s="234"/>
      <c r="M14" s="234"/>
      <c r="N14" s="234"/>
      <c r="O14" s="228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7" t="s">
        <v>26</v>
      </c>
      <c r="O15" s="228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COUNTIF(คะแนนวัดผล!W9:W37,4)</f>
        <v>0</v>
      </c>
      <c r="C16" s="35">
        <f>COUNTIF(คะแนนวัดผล!W9:W37,3.5)</f>
        <v>0</v>
      </c>
      <c r="D16" s="35">
        <f>COUNTIF(คะแนนวัดผล!W9:W37,3)</f>
        <v>0</v>
      </c>
      <c r="E16" s="35">
        <f>COUNTIF(คะแนนวัดผล!W9:W37,2.5)</f>
        <v>0</v>
      </c>
      <c r="F16" s="35">
        <f>COUNTIF(คะแนนวัดผล!W9:W37,2)</f>
        <v>0</v>
      </c>
      <c r="G16" s="35">
        <f>COUNTIF(คะแนนวัดผล!W9:W37,1.5)</f>
        <v>0</v>
      </c>
      <c r="H16" s="35">
        <f>COUNTIF(คะแนนวัดผล!W9:W37,1)</f>
        <v>0</v>
      </c>
      <c r="I16" s="35">
        <f>COUNTIF(คะแนนวัดผล!W9:W37,0)</f>
        <v>0</v>
      </c>
      <c r="J16" s="35">
        <f>COUNTIF(คะแนนวัดผล!W9:W40,ร)</f>
        <v>0</v>
      </c>
      <c r="K16" s="35">
        <f>COUNTIF(คะแนนวัดผล!W9:W40,มส)</f>
        <v>0</v>
      </c>
      <c r="L16" s="35">
        <f>COUNTIF(คะแนนวัดผล!W9:W40,มก)</f>
        <v>0</v>
      </c>
      <c r="M16" s="35">
        <f>COUNTIF(คะแนนวัดผล!W9:W40,มผ)</f>
        <v>0</v>
      </c>
      <c r="N16" s="227">
        <f>COUNTIF(คะแนนวัดผล!W9:W40,อื่น)</f>
        <v>0</v>
      </c>
      <c r="O16" s="228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27"/>
      <c r="O17" s="228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6" t="s">
        <v>30</v>
      </c>
      <c r="B19" s="226"/>
      <c r="C19" s="226"/>
      <c r="D19" s="226"/>
      <c r="E19" s="229" t="s">
        <v>157</v>
      </c>
      <c r="F19" s="229"/>
      <c r="G19" s="229"/>
      <c r="H19" s="229"/>
      <c r="I19" s="229"/>
      <c r="J19" s="230" t="s">
        <v>158</v>
      </c>
      <c r="K19" s="230"/>
      <c r="L19" s="230"/>
      <c r="M19" s="230"/>
      <c r="N19" s="230"/>
      <c r="O19" s="230"/>
      <c r="P19" s="28"/>
    </row>
    <row r="20" spans="1:16" s="25" customFormat="1" ht="21" customHeight="1" x14ac:dyDescent="0.2">
      <c r="A20" s="139" t="s">
        <v>122</v>
      </c>
      <c r="B20" s="138" t="s">
        <v>129</v>
      </c>
      <c r="C20" s="138" t="s">
        <v>130</v>
      </c>
      <c r="D20" s="138" t="s">
        <v>131</v>
      </c>
      <c r="E20" s="227" t="s">
        <v>122</v>
      </c>
      <c r="F20" s="228"/>
      <c r="G20" s="138" t="s">
        <v>129</v>
      </c>
      <c r="H20" s="138" t="s">
        <v>130</v>
      </c>
      <c r="I20" s="138" t="s">
        <v>131</v>
      </c>
      <c r="J20" s="227" t="s">
        <v>122</v>
      </c>
      <c r="K20" s="228"/>
      <c r="L20" s="138" t="s">
        <v>129</v>
      </c>
      <c r="M20" s="138" t="s">
        <v>130</v>
      </c>
      <c r="N20" s="227" t="s">
        <v>131</v>
      </c>
      <c r="O20" s="228"/>
      <c r="P20" s="28"/>
    </row>
    <row r="21" spans="1:16" s="25" customFormat="1" ht="21" customHeight="1" x14ac:dyDescent="0.2">
      <c r="A21" s="139">
        <f>COUNTIF(คุณลักษณะอ่านคิด!C8:C38,3)</f>
        <v>0</v>
      </c>
      <c r="B21" s="139">
        <f>COUNTIF(คุณลักษณะอ่านคิด!C8:C33,2)</f>
        <v>0</v>
      </c>
      <c r="C21" s="139">
        <f>COUNTIF(คุณลักษณะอ่านคิด!C8:C33,1)</f>
        <v>0</v>
      </c>
      <c r="D21" s="139">
        <f>COUNTIF(คุณลักษณะอ่านคิด!C8:C40,0)</f>
        <v>0</v>
      </c>
      <c r="E21" s="230">
        <f>COUNTIF(คุณลักษณะอ่านคิด!K8:K41,3)</f>
        <v>0</v>
      </c>
      <c r="F21" s="230"/>
      <c r="G21" s="138">
        <f>COUNTIF(คุณลักษณะอ่านคิด!K8:K33,2)</f>
        <v>0</v>
      </c>
      <c r="H21" s="138">
        <f>COUNTIF(คุณลักษณะอ่านคิด!K8:K40,1)</f>
        <v>0</v>
      </c>
      <c r="I21" s="138">
        <f>COUNTIF(คุณลักษณะอ่านคิด!K8:K37,0)</f>
        <v>25</v>
      </c>
      <c r="J21" s="230">
        <f>COUNTIF(คุณลักษณะอ่านคิด!W8:W38,3)</f>
        <v>0</v>
      </c>
      <c r="K21" s="230"/>
      <c r="L21" s="139">
        <f>COUNTIF(คุณลักษณะอ่านคิด!W8:W33,2)</f>
        <v>0</v>
      </c>
      <c r="M21" s="139">
        <f>COUNTIF(คุณลักษณะอ่านคิด!W8:W34,1)</f>
        <v>0</v>
      </c>
      <c r="N21" s="230">
        <f>COUNTIF(คุณลักษณะอ่านคิด!W8:W37,0)</f>
        <v>25</v>
      </c>
      <c r="O21" s="23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1" t="s">
        <v>33</v>
      </c>
      <c r="B24" s="231"/>
      <c r="C24" s="231"/>
      <c r="D24" s="28"/>
      <c r="E24" s="37" t="s">
        <v>34</v>
      </c>
      <c r="F24" s="231" t="s">
        <v>35</v>
      </c>
      <c r="G24" s="231"/>
      <c r="H24" s="231"/>
      <c r="I24" s="23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1" t="s">
        <v>33</v>
      </c>
      <c r="B25" s="231"/>
      <c r="C25" s="231"/>
      <c r="D25" s="28"/>
      <c r="E25" s="37" t="s">
        <v>34</v>
      </c>
      <c r="F25" s="231" t="s">
        <v>35</v>
      </c>
      <c r="G25" s="231"/>
      <c r="H25" s="231"/>
      <c r="I25" s="23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1" t="s">
        <v>33</v>
      </c>
      <c r="B26" s="231"/>
      <c r="C26" s="231"/>
      <c r="D26" s="28"/>
      <c r="E26" s="37" t="s">
        <v>34</v>
      </c>
      <c r="F26" s="231" t="s">
        <v>35</v>
      </c>
      <c r="G26" s="231"/>
      <c r="H26" s="231"/>
      <c r="I26" s="23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1" t="s">
        <v>33</v>
      </c>
      <c r="C31" s="231"/>
      <c r="D31" s="231"/>
      <c r="E31" s="23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245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1" t="s">
        <v>40</v>
      </c>
      <c r="I34" s="231"/>
      <c r="J34" s="231"/>
      <c r="K34" s="231"/>
      <c r="L34" s="231"/>
      <c r="M34" s="231"/>
      <c r="N34" s="23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39" t="s">
        <v>84</v>
      </c>
      <c r="C2" s="240"/>
      <c r="D2" s="241"/>
    </row>
    <row r="3" spans="1:4" ht="21" x14ac:dyDescent="0.35">
      <c r="A3" s="42">
        <v>1</v>
      </c>
      <c r="B3" s="245"/>
      <c r="C3" s="246"/>
      <c r="D3" s="247"/>
    </row>
    <row r="4" spans="1:4" ht="21" x14ac:dyDescent="0.35">
      <c r="A4" s="42">
        <v>2</v>
      </c>
      <c r="B4" s="248"/>
      <c r="C4" s="249"/>
      <c r="D4" s="250"/>
    </row>
    <row r="5" spans="1:4" ht="21" x14ac:dyDescent="0.35">
      <c r="A5" s="42">
        <v>3</v>
      </c>
      <c r="B5" s="248"/>
      <c r="C5" s="249"/>
      <c r="D5" s="250"/>
    </row>
    <row r="6" spans="1:4" ht="21" x14ac:dyDescent="0.35">
      <c r="A6" s="42">
        <v>4</v>
      </c>
      <c r="B6" s="248"/>
      <c r="C6" s="249"/>
      <c r="D6" s="250"/>
    </row>
    <row r="7" spans="1:4" ht="21" x14ac:dyDescent="0.35">
      <c r="A7" s="42">
        <v>5</v>
      </c>
      <c r="B7" s="248"/>
      <c r="C7" s="249"/>
      <c r="D7" s="250"/>
    </row>
    <row r="8" spans="1:4" ht="21" x14ac:dyDescent="0.35">
      <c r="A8" s="42">
        <v>6</v>
      </c>
      <c r="B8" s="248"/>
      <c r="C8" s="249"/>
      <c r="D8" s="250"/>
    </row>
    <row r="9" spans="1:4" ht="21" x14ac:dyDescent="0.35">
      <c r="A9" s="42">
        <v>7</v>
      </c>
      <c r="B9" s="248"/>
      <c r="C9" s="249"/>
      <c r="D9" s="250"/>
    </row>
    <row r="10" spans="1:4" ht="21" x14ac:dyDescent="0.35">
      <c r="A10" s="42">
        <v>8</v>
      </c>
      <c r="B10" s="248"/>
      <c r="C10" s="249"/>
      <c r="D10" s="250"/>
    </row>
    <row r="11" spans="1:4" ht="21" x14ac:dyDescent="0.35">
      <c r="A11" s="42">
        <v>9</v>
      </c>
      <c r="B11" s="248"/>
      <c r="C11" s="249"/>
      <c r="D11" s="250"/>
    </row>
    <row r="12" spans="1:4" ht="21" x14ac:dyDescent="0.35">
      <c r="A12" s="42">
        <v>10</v>
      </c>
      <c r="B12" s="248"/>
      <c r="C12" s="249"/>
      <c r="D12" s="250"/>
    </row>
    <row r="13" spans="1:4" ht="21" x14ac:dyDescent="0.35">
      <c r="A13" s="42">
        <v>11</v>
      </c>
      <c r="B13" s="248"/>
      <c r="C13" s="249"/>
      <c r="D13" s="250"/>
    </row>
    <row r="14" spans="1:4" ht="21" x14ac:dyDescent="0.35">
      <c r="A14" s="42">
        <v>12</v>
      </c>
      <c r="B14" s="248"/>
      <c r="C14" s="249"/>
      <c r="D14" s="250"/>
    </row>
    <row r="15" spans="1:4" ht="21" x14ac:dyDescent="0.35">
      <c r="A15" s="42">
        <v>13</v>
      </c>
      <c r="B15" s="248"/>
      <c r="C15" s="249"/>
      <c r="D15" s="250"/>
    </row>
    <row r="16" spans="1:4" ht="21" x14ac:dyDescent="0.35">
      <c r="A16" s="42">
        <v>14</v>
      </c>
      <c r="B16" s="242"/>
      <c r="C16" s="243"/>
      <c r="D16" s="244"/>
    </row>
    <row r="17" spans="1:4" ht="21" x14ac:dyDescent="0.35">
      <c r="A17" s="42">
        <v>15</v>
      </c>
      <c r="B17" s="245"/>
      <c r="C17" s="246"/>
      <c r="D17" s="247"/>
    </row>
    <row r="18" spans="1:4" ht="21" x14ac:dyDescent="0.35">
      <c r="A18" s="42">
        <v>16</v>
      </c>
      <c r="B18" s="242"/>
      <c r="C18" s="243"/>
      <c r="D18" s="244"/>
    </row>
    <row r="19" spans="1:4" ht="21" x14ac:dyDescent="0.35">
      <c r="A19" s="42">
        <v>17</v>
      </c>
      <c r="B19" s="245"/>
      <c r="C19" s="246"/>
      <c r="D19" s="247"/>
    </row>
    <row r="20" spans="1:4" ht="21" x14ac:dyDescent="0.35">
      <c r="A20" s="42">
        <v>18</v>
      </c>
      <c r="B20" s="248"/>
      <c r="C20" s="249"/>
      <c r="D20" s="250"/>
    </row>
    <row r="21" spans="1:4" ht="21" x14ac:dyDescent="0.35">
      <c r="A21" s="42"/>
      <c r="B21" s="245"/>
      <c r="C21" s="246"/>
      <c r="D21" s="247"/>
    </row>
    <row r="22" spans="1:4" ht="21" x14ac:dyDescent="0.35">
      <c r="A22" s="42"/>
      <c r="B22" s="242"/>
      <c r="C22" s="243"/>
      <c r="D22" s="244"/>
    </row>
    <row r="23" spans="1:4" ht="21" x14ac:dyDescent="0.35">
      <c r="A23" s="42"/>
      <c r="B23" s="242"/>
      <c r="C23" s="243"/>
      <c r="D23" s="244"/>
    </row>
    <row r="24" spans="1:4" ht="21" x14ac:dyDescent="0.35">
      <c r="A24" s="42"/>
      <c r="B24" s="242"/>
      <c r="C24" s="243"/>
      <c r="D24" s="244"/>
    </row>
    <row r="25" spans="1:4" ht="21" x14ac:dyDescent="0.35">
      <c r="A25" s="42"/>
      <c r="B25" s="242"/>
      <c r="C25" s="243"/>
      <c r="D25" s="244"/>
    </row>
    <row r="26" spans="1:4" ht="21" x14ac:dyDescent="0.35">
      <c r="A26" s="42"/>
      <c r="B26" s="242"/>
      <c r="C26" s="243"/>
      <c r="D26" s="244"/>
    </row>
    <row r="27" spans="1:4" ht="21" x14ac:dyDescent="0.35">
      <c r="A27" s="42"/>
      <c r="B27" s="242"/>
      <c r="C27" s="243"/>
      <c r="D27" s="244"/>
    </row>
    <row r="28" spans="1:4" ht="21" x14ac:dyDescent="0.35">
      <c r="A28" s="42"/>
      <c r="B28" s="242"/>
      <c r="C28" s="243"/>
      <c r="D28" s="24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51"/>
      <c r="B1" s="251"/>
      <c r="C1" s="251"/>
      <c r="D1" s="251"/>
      <c r="E1" s="251"/>
      <c r="F1" s="251"/>
      <c r="G1" s="251"/>
      <c r="H1" s="251"/>
      <c r="I1" s="39" t="s">
        <v>82</v>
      </c>
      <c r="J1" s="40">
        <v>2</v>
      </c>
    </row>
    <row r="2" spans="1:10" ht="21" customHeight="1" x14ac:dyDescent="0.2">
      <c r="A2" s="255" t="s">
        <v>81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ht="21" x14ac:dyDescent="0.35">
      <c r="A3" s="41" t="s">
        <v>95</v>
      </c>
      <c r="B3" s="252" t="s">
        <v>71</v>
      </c>
      <c r="C3" s="174" t="s">
        <v>94</v>
      </c>
      <c r="D3" s="252" t="s">
        <v>72</v>
      </c>
      <c r="E3" s="256" t="s">
        <v>67</v>
      </c>
      <c r="F3" s="257"/>
      <c r="G3" s="257"/>
      <c r="H3" s="258"/>
      <c r="I3" s="44" t="s">
        <v>74</v>
      </c>
      <c r="J3" s="252" t="s">
        <v>73</v>
      </c>
    </row>
    <row r="4" spans="1:10" ht="21" x14ac:dyDescent="0.35">
      <c r="A4" s="45" t="s">
        <v>96</v>
      </c>
      <c r="B4" s="253"/>
      <c r="C4" s="46" t="s">
        <v>77</v>
      </c>
      <c r="D4" s="253"/>
      <c r="E4" s="259"/>
      <c r="F4" s="260"/>
      <c r="G4" s="260"/>
      <c r="H4" s="261"/>
      <c r="I4" s="46" t="s">
        <v>76</v>
      </c>
      <c r="J4" s="253"/>
    </row>
    <row r="5" spans="1:10" ht="21" x14ac:dyDescent="0.35">
      <c r="A5" s="47" t="s">
        <v>83</v>
      </c>
      <c r="B5" s="254"/>
      <c r="C5" s="48"/>
      <c r="D5" s="254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54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2" t="s">
        <v>62</v>
      </c>
      <c r="B25" s="243"/>
      <c r="C25" s="244"/>
      <c r="D25" s="248">
        <f>SUM(D6:D24)</f>
        <v>0</v>
      </c>
      <c r="E25" s="249"/>
      <c r="F25" s="249"/>
      <c r="G25" s="249"/>
      <c r="H25" s="250"/>
      <c r="I25" s="52"/>
      <c r="J25" s="52"/>
    </row>
    <row r="26" spans="1:10" ht="24.6" customHeight="1" x14ac:dyDescent="0.35">
      <c r="A26" s="242" t="s">
        <v>78</v>
      </c>
      <c r="B26" s="243"/>
      <c r="C26" s="243"/>
      <c r="D26" s="24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2" t="s">
        <v>79</v>
      </c>
      <c r="B27" s="243"/>
      <c r="C27" s="243"/>
      <c r="D27" s="243"/>
      <c r="E27" s="243"/>
      <c r="F27" s="243"/>
      <c r="G27" s="244"/>
      <c r="H27" s="42">
        <f>SUM(F6:F24)</f>
        <v>0</v>
      </c>
      <c r="I27" s="52"/>
      <c r="J27" s="52"/>
    </row>
    <row r="28" spans="1:10" ht="24.6" customHeight="1" x14ac:dyDescent="0.35">
      <c r="A28" s="242" t="s">
        <v>97</v>
      </c>
      <c r="B28" s="243"/>
      <c r="C28" s="243"/>
      <c r="D28" s="243"/>
      <c r="E28" s="243"/>
      <c r="F28" s="243"/>
      <c r="G28" s="244"/>
      <c r="H28" s="42">
        <f>SUM(H6:H24)</f>
        <v>0</v>
      </c>
      <c r="I28" s="52"/>
      <c r="J28" s="52"/>
    </row>
    <row r="29" spans="1:10" ht="21" x14ac:dyDescent="0.35">
      <c r="A29" s="242" t="s">
        <v>80</v>
      </c>
      <c r="B29" s="243"/>
      <c r="C29" s="243"/>
      <c r="D29" s="243"/>
      <c r="E29" s="243"/>
      <c r="F29" s="243"/>
      <c r="G29" s="244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3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6" t="str">
        <f>ปกหน้า!N1</f>
        <v>ปพ.5/ป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 t="s">
        <v>53</v>
      </c>
      <c r="Y1" s="276"/>
      <c r="Z1" s="232">
        <v>3</v>
      </c>
      <c r="AA1" s="232"/>
    </row>
    <row r="2" spans="1:32" ht="21" customHeight="1" x14ac:dyDescent="0.55000000000000004">
      <c r="A2" s="281" t="s">
        <v>52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</row>
    <row r="3" spans="1:32" ht="21" customHeight="1" x14ac:dyDescent="0.55000000000000004">
      <c r="A3" s="283" t="s">
        <v>1</v>
      </c>
      <c r="B3" s="283"/>
      <c r="C3" s="277">
        <f>STUDENT!C4</f>
        <v>0</v>
      </c>
      <c r="D3" s="277"/>
      <c r="E3" s="55" t="s">
        <v>0</v>
      </c>
      <c r="F3" s="277">
        <f>STUDENT!E4</f>
        <v>0</v>
      </c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99" t="s">
        <v>46</v>
      </c>
      <c r="V3" s="299"/>
      <c r="W3" s="299"/>
      <c r="X3" s="282" t="str">
        <f>STUDENT!C2</f>
        <v>4</v>
      </c>
      <c r="Y3" s="282"/>
      <c r="Z3" s="282"/>
      <c r="AA3" s="282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4" t="s">
        <v>7</v>
      </c>
      <c r="B5" s="287" t="s">
        <v>8</v>
      </c>
      <c r="C5" s="59" t="s">
        <v>6</v>
      </c>
      <c r="D5" s="265" t="s">
        <v>47</v>
      </c>
      <c r="E5" s="266"/>
      <c r="F5" s="267"/>
      <c r="G5" s="60" t="s">
        <v>48</v>
      </c>
      <c r="H5" s="264">
        <v>1</v>
      </c>
      <c r="I5" s="264"/>
      <c r="J5" s="264"/>
      <c r="K5" s="264"/>
      <c r="L5" s="264"/>
      <c r="M5" s="264">
        <v>2</v>
      </c>
      <c r="N5" s="264"/>
      <c r="O5" s="264"/>
      <c r="P5" s="264"/>
      <c r="Q5" s="264"/>
      <c r="R5" s="264">
        <v>3</v>
      </c>
      <c r="S5" s="264"/>
      <c r="T5" s="264"/>
      <c r="U5" s="264"/>
      <c r="V5" s="264"/>
      <c r="W5" s="264">
        <v>4</v>
      </c>
      <c r="X5" s="264"/>
      <c r="Y5" s="264"/>
      <c r="Z5" s="264"/>
      <c r="AA5" s="264"/>
      <c r="AB5" s="292" t="s">
        <v>54</v>
      </c>
      <c r="AC5" s="293"/>
      <c r="AD5" s="293"/>
      <c r="AE5" s="293"/>
      <c r="AF5" s="294"/>
    </row>
    <row r="6" spans="1:32" ht="21" customHeight="1" x14ac:dyDescent="0.55000000000000004">
      <c r="A6" s="285"/>
      <c r="B6" s="288"/>
      <c r="C6" s="61" t="s">
        <v>63</v>
      </c>
      <c r="D6" s="268"/>
      <c r="E6" s="268"/>
      <c r="F6" s="269"/>
      <c r="G6" s="62" t="s">
        <v>49</v>
      </c>
      <c r="H6" s="278" t="s">
        <v>237</v>
      </c>
      <c r="I6" s="279"/>
      <c r="J6" s="279"/>
      <c r="K6" s="279"/>
      <c r="L6" s="280"/>
      <c r="M6" s="278" t="s">
        <v>237</v>
      </c>
      <c r="N6" s="279"/>
      <c r="O6" s="279"/>
      <c r="P6" s="279"/>
      <c r="Q6" s="280"/>
      <c r="R6" s="278" t="s">
        <v>238</v>
      </c>
      <c r="S6" s="279"/>
      <c r="T6" s="279"/>
      <c r="U6" s="279"/>
      <c r="V6" s="280"/>
      <c r="W6" s="278" t="s">
        <v>239</v>
      </c>
      <c r="X6" s="279"/>
      <c r="Y6" s="279"/>
      <c r="Z6" s="279"/>
      <c r="AA6" s="280"/>
      <c r="AB6" s="295" t="s">
        <v>55</v>
      </c>
      <c r="AC6" s="297" t="s">
        <v>56</v>
      </c>
      <c r="AD6" s="297" t="s">
        <v>57</v>
      </c>
      <c r="AE6" s="297" t="s">
        <v>153</v>
      </c>
      <c r="AF6" s="5" t="s">
        <v>62</v>
      </c>
    </row>
    <row r="7" spans="1:32" ht="21" customHeight="1" thickBot="1" x14ac:dyDescent="0.6">
      <c r="A7" s="285"/>
      <c r="B7" s="289"/>
      <c r="C7" s="61" t="s">
        <v>64</v>
      </c>
      <c r="D7" s="270"/>
      <c r="E7" s="268"/>
      <c r="F7" s="269"/>
      <c r="G7" s="62" t="s">
        <v>50</v>
      </c>
      <c r="H7" s="181"/>
      <c r="I7" s="181"/>
      <c r="J7" s="181">
        <v>18</v>
      </c>
      <c r="K7" s="181">
        <v>19</v>
      </c>
      <c r="L7" s="181">
        <v>20</v>
      </c>
      <c r="M7" s="181">
        <v>22</v>
      </c>
      <c r="N7" s="181">
        <v>23</v>
      </c>
      <c r="O7" s="181">
        <v>24</v>
      </c>
      <c r="P7" s="181">
        <v>25</v>
      </c>
      <c r="Q7" s="181">
        <v>26</v>
      </c>
      <c r="R7" s="181">
        <v>29</v>
      </c>
      <c r="S7" s="181">
        <v>30</v>
      </c>
      <c r="T7" s="181">
        <v>31</v>
      </c>
      <c r="U7" s="181">
        <v>1</v>
      </c>
      <c r="V7" s="181">
        <v>2</v>
      </c>
      <c r="W7" s="181">
        <v>5</v>
      </c>
      <c r="X7" s="181">
        <v>6</v>
      </c>
      <c r="Y7" s="181">
        <v>7</v>
      </c>
      <c r="Z7" s="181">
        <v>8</v>
      </c>
      <c r="AA7" s="181">
        <v>9</v>
      </c>
      <c r="AB7" s="296"/>
      <c r="AC7" s="298"/>
      <c r="AD7" s="298"/>
      <c r="AE7" s="298"/>
      <c r="AF7" s="10" t="s">
        <v>58</v>
      </c>
    </row>
    <row r="8" spans="1:32" ht="21" customHeight="1" thickBot="1" x14ac:dyDescent="0.6">
      <c r="A8" s="286"/>
      <c r="B8" s="290"/>
      <c r="C8" s="64"/>
      <c r="D8" s="271"/>
      <c r="E8" s="272"/>
      <c r="F8" s="273"/>
      <c r="G8" s="65" t="s">
        <v>51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11">
        <f>SUM(AB9:AB33)</f>
        <v>0</v>
      </c>
      <c r="AC8" s="11">
        <f>SUM(AC9:AC33)</f>
        <v>0</v>
      </c>
      <c r="AD8" s="11">
        <f>SUM(AD9:AD33)</f>
        <v>0</v>
      </c>
      <c r="AE8" s="11">
        <f>SUM(AE9:AE33)</f>
        <v>0</v>
      </c>
      <c r="AF8" s="6">
        <f>SUM(H8:AA8)</f>
        <v>0</v>
      </c>
    </row>
    <row r="9" spans="1:32" ht="19.899999999999999" customHeight="1" x14ac:dyDescent="0.55000000000000004">
      <c r="A9" s="116">
        <f>STUDENT!C11</f>
        <v>1</v>
      </c>
      <c r="B9" s="134">
        <f>STUDENT!D11</f>
        <v>1</v>
      </c>
      <c r="C9" s="116" t="str">
        <f>STUDENT!B11</f>
        <v>07651</v>
      </c>
      <c r="D9" s="153" t="str">
        <f>STUDENT!E11</f>
        <v>นาย</v>
      </c>
      <c r="E9" s="154" t="str">
        <f>STUDENT!F11</f>
        <v>ปราโมทย์</v>
      </c>
      <c r="F9" s="274" t="str">
        <f>STUDENT!G11</f>
        <v>มรกต</v>
      </c>
      <c r="G9" s="27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36">
        <f>STUDENT!D12</f>
        <v>2</v>
      </c>
      <c r="C10" s="49" t="str">
        <f>STUDENT!B12</f>
        <v>07687</v>
      </c>
      <c r="D10" s="143" t="str">
        <f>STUDENT!E12</f>
        <v>นาย</v>
      </c>
      <c r="E10" s="155" t="str">
        <f>STUDENT!F12</f>
        <v>อาฟีฟี</v>
      </c>
      <c r="F10" s="262" t="str">
        <f>STUDENT!G12</f>
        <v>หะยีมะเกะ</v>
      </c>
      <c r="G10" s="26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36">
        <f>STUDENT!D13</f>
        <v>3</v>
      </c>
      <c r="C11" s="144" t="str">
        <f>STUDENT!B13</f>
        <v>07702</v>
      </c>
      <c r="D11" s="143" t="str">
        <f>STUDENT!E13</f>
        <v>นาย</v>
      </c>
      <c r="E11" s="155" t="str">
        <f>STUDENT!F13</f>
        <v>ณัฐพัฒน์</v>
      </c>
      <c r="F11" s="262" t="str">
        <f>STUDENT!G13</f>
        <v>ชูแก้ว</v>
      </c>
      <c r="G11" s="26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3" si="1">COUNTIF(H11:AA11,"ข")*1</f>
        <v>0</v>
      </c>
      <c r="AC11" s="4">
        <f t="shared" ref="AC11:AC33" si="2">COUNTIF(H11:AB11,"ล")*1</f>
        <v>0</v>
      </c>
      <c r="AD11" s="4">
        <f t="shared" ref="AD11:AD33" si="3">COUNTIF(H11:AC11,"ป")*1</f>
        <v>0</v>
      </c>
      <c r="AE11" s="4">
        <f t="shared" ref="AE11:AE33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36">
        <f>STUDENT!D14</f>
        <v>4</v>
      </c>
      <c r="C12" s="49" t="str">
        <f>STUDENT!B14</f>
        <v>07705</v>
      </c>
      <c r="D12" s="143" t="str">
        <f>STUDENT!E14</f>
        <v>นาย</v>
      </c>
      <c r="E12" s="155" t="str">
        <f>STUDENT!F14</f>
        <v>ธีรภัทร</v>
      </c>
      <c r="F12" s="262" t="str">
        <f>STUDENT!G14</f>
        <v>คงทอง</v>
      </c>
      <c r="G12" s="26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36">
        <f>STUDENT!D15</f>
        <v>5</v>
      </c>
      <c r="C13" s="144" t="str">
        <f>STUDENT!B15</f>
        <v>07709</v>
      </c>
      <c r="D13" s="143" t="str">
        <f>STUDENT!E15</f>
        <v>นาย</v>
      </c>
      <c r="E13" s="155" t="str">
        <f>STUDENT!F15</f>
        <v>อภิรักษ์</v>
      </c>
      <c r="F13" s="262" t="str">
        <f>STUDENT!G15</f>
        <v>สุขาชื่น</v>
      </c>
      <c r="G13" s="26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36">
        <f>STUDENT!D16</f>
        <v>6</v>
      </c>
      <c r="C14" s="49" t="str">
        <f>STUDENT!B16</f>
        <v>07666</v>
      </c>
      <c r="D14" s="143" t="str">
        <f>STUDENT!E16</f>
        <v>ด.ญ.</v>
      </c>
      <c r="E14" s="155" t="str">
        <f>STUDENT!F16</f>
        <v>เพชรลัดดา</v>
      </c>
      <c r="F14" s="262" t="str">
        <f>STUDENT!G16</f>
        <v>ไชยสุวรรณ์</v>
      </c>
      <c r="G14" s="26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36">
        <f>STUDENT!D17</f>
        <v>7</v>
      </c>
      <c r="C15" s="144" t="str">
        <f>STUDENT!B17</f>
        <v>07667</v>
      </c>
      <c r="D15" s="143" t="str">
        <f>STUDENT!E17</f>
        <v>น.ส.</v>
      </c>
      <c r="E15" s="155" t="str">
        <f>STUDENT!F17</f>
        <v>มณีรัตน์</v>
      </c>
      <c r="F15" s="262" t="str">
        <f>STUDENT!G17</f>
        <v>พลไชย</v>
      </c>
      <c r="G15" s="26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36">
        <f>STUDENT!D18</f>
        <v>8</v>
      </c>
      <c r="C16" s="49" t="str">
        <f>STUDENT!B18</f>
        <v>07670</v>
      </c>
      <c r="D16" s="143" t="str">
        <f>STUDENT!E18</f>
        <v>น.ส.</v>
      </c>
      <c r="E16" s="155" t="str">
        <f>STUDENT!F18</f>
        <v>สุลิวรรณ์</v>
      </c>
      <c r="F16" s="262" t="str">
        <f>STUDENT!G18</f>
        <v>เภรีฤกษ์</v>
      </c>
      <c r="G16" s="26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36">
        <f>STUDENT!D19</f>
        <v>9</v>
      </c>
      <c r="C17" s="144" t="str">
        <f>STUDENT!B19</f>
        <v>07671</v>
      </c>
      <c r="D17" s="143" t="str">
        <f>STUDENT!E19</f>
        <v>น.ส.</v>
      </c>
      <c r="E17" s="155" t="str">
        <f>STUDENT!F19</f>
        <v>อินทิรา</v>
      </c>
      <c r="F17" s="262" t="str">
        <f>STUDENT!G19</f>
        <v>ไชยสุวรรณ์</v>
      </c>
      <c r="G17" s="26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36">
        <f>STUDENT!D20</f>
        <v>10</v>
      </c>
      <c r="C18" s="49" t="str">
        <f>STUDENT!B20</f>
        <v>07698</v>
      </c>
      <c r="D18" s="143" t="str">
        <f>STUDENT!E20</f>
        <v>น.ส.</v>
      </c>
      <c r="E18" s="155" t="str">
        <f>STUDENT!F20</f>
        <v>สิริวิมล</v>
      </c>
      <c r="F18" s="262" t="str">
        <f>STUDENT!G20</f>
        <v>ชูศรี</v>
      </c>
      <c r="G18" s="26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36">
        <f>STUDENT!D21</f>
        <v>11</v>
      </c>
      <c r="C19" s="144" t="str">
        <f>STUDENT!B21</f>
        <v>07713</v>
      </c>
      <c r="D19" s="143" t="str">
        <f>STUDENT!E21</f>
        <v>น.ส.</v>
      </c>
      <c r="E19" s="155" t="str">
        <f>STUDENT!F21</f>
        <v>กรกนก</v>
      </c>
      <c r="F19" s="262" t="str">
        <f>STUDENT!G21</f>
        <v>คงศรีพุทธ</v>
      </c>
      <c r="G19" s="26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36">
        <f>STUDENT!D22</f>
        <v>12</v>
      </c>
      <c r="C20" s="49" t="str">
        <f>STUDENT!B22</f>
        <v>07714</v>
      </c>
      <c r="D20" s="143" t="str">
        <f>STUDENT!E22</f>
        <v>น.ส.</v>
      </c>
      <c r="E20" s="155" t="str">
        <f>STUDENT!F22</f>
        <v>ชนิษฐา</v>
      </c>
      <c r="F20" s="262" t="str">
        <f>STUDENT!G22</f>
        <v>เหมกัง</v>
      </c>
      <c r="G20" s="26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36">
        <f>STUDENT!D23</f>
        <v>13</v>
      </c>
      <c r="C21" s="49" t="str">
        <f>STUDENT!B23</f>
        <v>07715</v>
      </c>
      <c r="D21" s="143" t="str">
        <f>STUDENT!E23</f>
        <v>น.ส.</v>
      </c>
      <c r="E21" s="155" t="str">
        <f>STUDENT!F23</f>
        <v>ณัฐธิดา</v>
      </c>
      <c r="F21" s="262" t="str">
        <f>STUDENT!G23</f>
        <v>สมมาศ</v>
      </c>
      <c r="G21" s="26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36">
        <f>STUDENT!D24</f>
        <v>14</v>
      </c>
      <c r="C22" s="144" t="str">
        <f>STUDENT!B24</f>
        <v>07716</v>
      </c>
      <c r="D22" s="143" t="str">
        <f>STUDENT!E24</f>
        <v>น.ส.</v>
      </c>
      <c r="E22" s="155" t="str">
        <f>STUDENT!F24</f>
        <v>ณิศวรา</v>
      </c>
      <c r="F22" s="262" t="str">
        <f>STUDENT!G24</f>
        <v>เสือแสง</v>
      </c>
      <c r="G22" s="26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36">
        <f>STUDENT!D25</f>
        <v>15</v>
      </c>
      <c r="C23" s="49" t="str">
        <f>STUDENT!B25</f>
        <v>07718</v>
      </c>
      <c r="D23" s="143" t="str">
        <f>STUDENT!E25</f>
        <v>น.ส.</v>
      </c>
      <c r="E23" s="155" t="str">
        <f>STUDENT!F25</f>
        <v>ปริยากร</v>
      </c>
      <c r="F23" s="262" t="str">
        <f>STUDENT!G25</f>
        <v>สวนดอก</v>
      </c>
      <c r="G23" s="26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36">
        <f>STUDENT!D26</f>
        <v>16</v>
      </c>
      <c r="C24" s="144" t="str">
        <f>STUDENT!B26</f>
        <v>07720</v>
      </c>
      <c r="D24" s="143" t="str">
        <f>STUDENT!E26</f>
        <v>น.ส.</v>
      </c>
      <c r="E24" s="155" t="str">
        <f>STUDENT!F26</f>
        <v>วนิษา</v>
      </c>
      <c r="F24" s="262" t="str">
        <f>STUDENT!G26</f>
        <v>ไชยจูด</v>
      </c>
      <c r="G24" s="26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36">
        <f>STUDENT!D27</f>
        <v>17</v>
      </c>
      <c r="C25" s="49" t="str">
        <f>STUDENT!B27</f>
        <v>07723</v>
      </c>
      <c r="D25" s="143" t="str">
        <f>STUDENT!E27</f>
        <v>น.ส.</v>
      </c>
      <c r="E25" s="155" t="str">
        <f>STUDENT!F27</f>
        <v>อคิราภ์</v>
      </c>
      <c r="F25" s="262" t="str">
        <f>STUDENT!G27</f>
        <v>พิบูลย์</v>
      </c>
      <c r="G25" s="26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36">
        <f>STUDENT!D28</f>
        <v>18</v>
      </c>
      <c r="C26" s="144" t="str">
        <f>STUDENT!B28</f>
        <v>07725</v>
      </c>
      <c r="D26" s="143" t="str">
        <f>STUDENT!E28</f>
        <v>น.ส.</v>
      </c>
      <c r="E26" s="155" t="str">
        <f>STUDENT!F28</f>
        <v>สุภัสรา</v>
      </c>
      <c r="F26" s="262" t="str">
        <f>STUDENT!G28</f>
        <v>จันทร์พุ่ม</v>
      </c>
      <c r="G26" s="26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36">
        <f>STUDENT!D29</f>
        <v>19</v>
      </c>
      <c r="C27" s="49" t="str">
        <f>STUDENT!B29</f>
        <v>07726</v>
      </c>
      <c r="D27" s="143" t="str">
        <f>STUDENT!E29</f>
        <v>น.ส.</v>
      </c>
      <c r="E27" s="155" t="str">
        <f>STUDENT!F29</f>
        <v>อัญชิสา</v>
      </c>
      <c r="F27" s="262" t="str">
        <f>STUDENT!G29</f>
        <v>เอี้ยวซิโป</v>
      </c>
      <c r="G27" s="26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36">
        <f>STUDENT!D30</f>
        <v>20</v>
      </c>
      <c r="C28" s="144" t="str">
        <f>STUDENT!B30</f>
        <v>07742</v>
      </c>
      <c r="D28" s="143" t="str">
        <f>STUDENT!E30</f>
        <v>น.ส.</v>
      </c>
      <c r="E28" s="155" t="str">
        <f>STUDENT!F30</f>
        <v>มนัสนันท์</v>
      </c>
      <c r="F28" s="262" t="str">
        <f>STUDENT!G30</f>
        <v>รัตนสุรางค์</v>
      </c>
      <c r="G28" s="26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36">
        <f>STUDENT!D31</f>
        <v>21</v>
      </c>
      <c r="C29" s="144" t="str">
        <f>STUDENT!B31</f>
        <v>07889</v>
      </c>
      <c r="D29" s="143" t="str">
        <f>STUDENT!E31</f>
        <v>น.ส.</v>
      </c>
      <c r="E29" s="155" t="str">
        <f>STUDENT!F31</f>
        <v>ศิริวรรณ</v>
      </c>
      <c r="F29" s="262" t="str">
        <f>STUDENT!G31</f>
        <v>ษารักษ์</v>
      </c>
      <c r="G29" s="26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36">
        <f>STUDENT!D32</f>
        <v>22</v>
      </c>
      <c r="C30" s="179" t="str">
        <f>STUDENT!B32</f>
        <v>08153</v>
      </c>
      <c r="D30" s="177" t="str">
        <f>STUDENT!E32</f>
        <v>น.ส.</v>
      </c>
      <c r="E30" s="180" t="str">
        <f>STUDENT!F32</f>
        <v>ฐิติพร</v>
      </c>
      <c r="F30" s="262" t="str">
        <f>STUDENT!G32</f>
        <v>ซอมแก้ว</v>
      </c>
      <c r="G30" s="26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36">
        <f>STUDENT!D33</f>
        <v>23</v>
      </c>
      <c r="C31" s="179" t="str">
        <f>STUDENT!B33</f>
        <v>08155</v>
      </c>
      <c r="D31" s="177" t="str">
        <f>STUDENT!E33</f>
        <v>น.ส.</v>
      </c>
      <c r="E31" s="180" t="str">
        <f>STUDENT!F33</f>
        <v>พิมพ์ชนก</v>
      </c>
      <c r="F31" s="262" t="str">
        <f>STUDENT!G33</f>
        <v>ตรีเพ็ชร</v>
      </c>
      <c r="G31" s="26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6" t="str">
        <f>STUDENT!D34</f>
        <v xml:space="preserve"> </v>
      </c>
      <c r="C32" s="179" t="str">
        <f>STUDENT!B34</f>
        <v xml:space="preserve"> </v>
      </c>
      <c r="D32" s="177" t="str">
        <f>STUDENT!E34</f>
        <v xml:space="preserve"> </v>
      </c>
      <c r="E32" s="180" t="str">
        <f>STUDENT!F34</f>
        <v xml:space="preserve"> </v>
      </c>
      <c r="F32" s="262" t="str">
        <f>STUDENT!G34</f>
        <v xml:space="preserve"> </v>
      </c>
      <c r="G32" s="26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6" t="str">
        <f>STUDENT!D35</f>
        <v xml:space="preserve"> </v>
      </c>
      <c r="C33" s="49" t="str">
        <f>STUDENT!B35</f>
        <v xml:space="preserve"> </v>
      </c>
      <c r="D33" s="49" t="str">
        <f>STUDENT!E35</f>
        <v xml:space="preserve"> </v>
      </c>
      <c r="E33" s="152" t="str">
        <f>STUDENT!F35</f>
        <v xml:space="preserve"> </v>
      </c>
      <c r="F33" s="291" t="str">
        <f>STUDENT!G35</f>
        <v xml:space="preserve"> </v>
      </c>
      <c r="G33" s="291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</sheetData>
  <protectedRanges>
    <protectedRange sqref="AB8:AF8" name="ช่วง1_1_1"/>
    <protectedRange sqref="Y8:AA8 H8:W8" name="ช่วง1_1"/>
  </protectedRanges>
  <mergeCells count="50">
    <mergeCell ref="AB5:AF5"/>
    <mergeCell ref="AB6:AB7"/>
    <mergeCell ref="AC6:AC7"/>
    <mergeCell ref="AD6:AD7"/>
    <mergeCell ref="U3:W3"/>
    <mergeCell ref="AE6:AE7"/>
    <mergeCell ref="F33:G33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3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53</v>
      </c>
      <c r="AD1" s="276"/>
      <c r="AE1" s="232">
        <v>4</v>
      </c>
      <c r="AF1" s="232"/>
    </row>
    <row r="2" spans="1:37" ht="22.15" customHeight="1" x14ac:dyDescent="0.55000000000000004">
      <c r="A2" s="281" t="s">
        <v>52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2" t="s">
        <v>46</v>
      </c>
      <c r="AC3" s="282"/>
      <c r="AD3" s="282" t="str">
        <f>Time1!X3</f>
        <v>4</v>
      </c>
      <c r="AE3" s="282"/>
      <c r="AF3" s="28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7" t="s">
        <v>8</v>
      </c>
      <c r="B5" s="60" t="s">
        <v>48</v>
      </c>
      <c r="C5" s="264">
        <v>5</v>
      </c>
      <c r="D5" s="264"/>
      <c r="E5" s="264"/>
      <c r="F5" s="264"/>
      <c r="G5" s="264"/>
      <c r="H5" s="264">
        <v>6</v>
      </c>
      <c r="I5" s="264"/>
      <c r="J5" s="264"/>
      <c r="K5" s="264"/>
      <c r="L5" s="264"/>
      <c r="M5" s="264">
        <v>7</v>
      </c>
      <c r="N5" s="264"/>
      <c r="O5" s="264"/>
      <c r="P5" s="264"/>
      <c r="Q5" s="264"/>
      <c r="R5" s="264">
        <v>8</v>
      </c>
      <c r="S5" s="264"/>
      <c r="T5" s="264"/>
      <c r="U5" s="264"/>
      <c r="V5" s="264"/>
      <c r="W5" s="264">
        <v>9</v>
      </c>
      <c r="X5" s="264"/>
      <c r="Y5" s="264"/>
      <c r="Z5" s="264"/>
      <c r="AA5" s="264"/>
      <c r="AB5" s="264">
        <v>10</v>
      </c>
      <c r="AC5" s="264"/>
      <c r="AD5" s="264"/>
      <c r="AE5" s="264"/>
      <c r="AF5" s="264"/>
      <c r="AG5" s="292" t="s">
        <v>54</v>
      </c>
      <c r="AH5" s="293"/>
      <c r="AI5" s="293"/>
      <c r="AJ5" s="293"/>
      <c r="AK5" s="294"/>
    </row>
    <row r="6" spans="1:37" ht="21" customHeight="1" x14ac:dyDescent="0.55000000000000004">
      <c r="A6" s="289"/>
      <c r="B6" s="62" t="s">
        <v>49</v>
      </c>
      <c r="C6" s="278" t="s">
        <v>239</v>
      </c>
      <c r="D6" s="279"/>
      <c r="E6" s="279"/>
      <c r="F6" s="279"/>
      <c r="G6" s="280"/>
      <c r="H6" s="278" t="s">
        <v>239</v>
      </c>
      <c r="I6" s="279"/>
      <c r="J6" s="279"/>
      <c r="K6" s="279"/>
      <c r="L6" s="280"/>
      <c r="M6" s="278" t="s">
        <v>239</v>
      </c>
      <c r="N6" s="279"/>
      <c r="O6" s="279"/>
      <c r="P6" s="279"/>
      <c r="Q6" s="280"/>
      <c r="R6" s="278" t="s">
        <v>240</v>
      </c>
      <c r="S6" s="301"/>
      <c r="T6" s="301"/>
      <c r="U6" s="301"/>
      <c r="V6" s="302"/>
      <c r="W6" s="278" t="s">
        <v>240</v>
      </c>
      <c r="X6" s="301"/>
      <c r="Y6" s="301"/>
      <c r="Z6" s="301"/>
      <c r="AA6" s="302"/>
      <c r="AB6" s="278" t="s">
        <v>240</v>
      </c>
      <c r="AC6" s="301"/>
      <c r="AD6" s="301"/>
      <c r="AE6" s="301"/>
      <c r="AF6" s="302"/>
      <c r="AG6" s="295" t="s">
        <v>55</v>
      </c>
      <c r="AH6" s="297" t="s">
        <v>56</v>
      </c>
      <c r="AI6" s="297" t="s">
        <v>57</v>
      </c>
      <c r="AJ6" s="297" t="s">
        <v>153</v>
      </c>
      <c r="AK6" s="5" t="s">
        <v>62</v>
      </c>
    </row>
    <row r="7" spans="1:37" ht="21" customHeight="1" x14ac:dyDescent="0.55000000000000004">
      <c r="A7" s="289"/>
      <c r="B7" s="62" t="s">
        <v>50</v>
      </c>
      <c r="C7" s="181">
        <v>12</v>
      </c>
      <c r="D7" s="181">
        <v>13</v>
      </c>
      <c r="E7" s="181">
        <v>14</v>
      </c>
      <c r="F7" s="181">
        <v>15</v>
      </c>
      <c r="G7" s="181">
        <v>16</v>
      </c>
      <c r="H7" s="181">
        <v>19</v>
      </c>
      <c r="I7" s="181">
        <v>20</v>
      </c>
      <c r="J7" s="181">
        <v>21</v>
      </c>
      <c r="K7" s="181">
        <v>22</v>
      </c>
      <c r="L7" s="181">
        <v>23</v>
      </c>
      <c r="M7" s="181">
        <v>26</v>
      </c>
      <c r="N7" s="181">
        <v>27</v>
      </c>
      <c r="O7" s="181">
        <v>28</v>
      </c>
      <c r="P7" s="181">
        <v>29</v>
      </c>
      <c r="Q7" s="181">
        <v>30</v>
      </c>
      <c r="R7" s="181">
        <v>3</v>
      </c>
      <c r="S7" s="181">
        <v>4</v>
      </c>
      <c r="T7" s="181">
        <v>5</v>
      </c>
      <c r="U7" s="181">
        <v>6</v>
      </c>
      <c r="V7" s="181">
        <v>7</v>
      </c>
      <c r="W7" s="181">
        <v>10</v>
      </c>
      <c r="X7" s="181">
        <v>11</v>
      </c>
      <c r="Y7" s="181">
        <v>12</v>
      </c>
      <c r="Z7" s="181">
        <v>13</v>
      </c>
      <c r="AA7" s="181">
        <v>14</v>
      </c>
      <c r="AB7" s="181">
        <v>17</v>
      </c>
      <c r="AC7" s="181">
        <v>18</v>
      </c>
      <c r="AD7" s="181">
        <v>19</v>
      </c>
      <c r="AE7" s="181">
        <v>20</v>
      </c>
      <c r="AF7" s="181">
        <v>21</v>
      </c>
      <c r="AG7" s="303"/>
      <c r="AH7" s="304"/>
      <c r="AI7" s="304"/>
      <c r="AJ7" s="300"/>
      <c r="AK7" s="18" t="s">
        <v>58</v>
      </c>
    </row>
    <row r="8" spans="1:37" ht="21" customHeight="1" thickBot="1" x14ac:dyDescent="0.6">
      <c r="A8" s="290"/>
      <c r="B8" s="65" t="s">
        <v>51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9"/>
      <c r="AG8" s="19">
        <f>SUM(AG9:AG33)</f>
        <v>0</v>
      </c>
      <c r="AH8" s="19">
        <f>SUM(AH9:AH33)</f>
        <v>0</v>
      </c>
      <c r="AI8" s="19">
        <f>SUM(AI9:AI33)</f>
        <v>0</v>
      </c>
      <c r="AJ8" s="19">
        <f>SUM(AJ9:AJ33)</f>
        <v>0</v>
      </c>
      <c r="AK8" s="19">
        <f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ปราโมทย์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อาฟีฟี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3" si="1">COUNTIF(C10:AF10,"ข")*1</f>
        <v>0</v>
      </c>
      <c r="AH10" s="4">
        <f t="shared" ref="AH10:AH33" si="2">COUNTIF(C10:AG10,"ล")*1</f>
        <v>0</v>
      </c>
      <c r="AI10" s="4">
        <f t="shared" ref="AI10:AI33" si="3">COUNTIF(C10:AH10,"ป")*1</f>
        <v>0</v>
      </c>
      <c r="AJ10" s="4">
        <f t="shared" ref="AJ10:AJ33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ณัฐพัฒน์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ธีรภัทร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อภิรักษ์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เพชรลัดดา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6">
        <f>Time1!B15</f>
        <v>7</v>
      </c>
      <c r="B15" s="157" t="str">
        <f>Time1!E15</f>
        <v>มณีรัตน์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6">
        <f>Time1!B16</f>
        <v>8</v>
      </c>
      <c r="B16" s="157" t="str">
        <f>Time1!E16</f>
        <v>สุลิวรรณ์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6">
        <f>Time1!B17</f>
        <v>9</v>
      </c>
      <c r="B17" s="157" t="str">
        <f>Time1!E17</f>
        <v>อินทิรา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6">
        <f>Time1!B18</f>
        <v>10</v>
      </c>
      <c r="B18" s="157" t="str">
        <f>Time1!E18</f>
        <v>สิริวิมล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6">
        <f>Time1!B19</f>
        <v>11</v>
      </c>
      <c r="B19" s="157" t="str">
        <f>Time1!E19</f>
        <v>กรกนก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6">
        <f>Time1!B20</f>
        <v>12</v>
      </c>
      <c r="B20" s="157" t="str">
        <f>Time1!E20</f>
        <v>ชนิษฐา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6">
        <f>Time1!B21</f>
        <v>13</v>
      </c>
      <c r="B21" s="157" t="str">
        <f>Time1!E21</f>
        <v>ณัฐธิดา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6">
        <f>Time1!B22</f>
        <v>14</v>
      </c>
      <c r="B22" s="157" t="str">
        <f>Time1!E22</f>
        <v>ณิศวรา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ปริยากร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วนิษา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อคิราภ์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สุภัสรา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อัญชิสา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มนัสนันท์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ศิริวรรณ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ฐิติพร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พิมพ์ชนก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6" t="str">
        <f>Time1!B32</f>
        <v xml:space="preserve"> </v>
      </c>
      <c r="B32" s="157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6" t="str">
        <f>Time1!B33</f>
        <v xml:space="preserve"> </v>
      </c>
      <c r="B33" s="157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3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 t="s">
        <v>53</v>
      </c>
      <c r="AD1" s="276"/>
      <c r="AE1" s="232">
        <v>5</v>
      </c>
      <c r="AF1" s="232"/>
    </row>
    <row r="2" spans="1:37" ht="22.15" customHeight="1" x14ac:dyDescent="0.55000000000000004">
      <c r="A2" s="281" t="s">
        <v>52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</row>
    <row r="3" spans="1:37" ht="22.15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82" t="s">
        <v>0</v>
      </c>
      <c r="I3" s="282"/>
      <c r="J3" s="282"/>
      <c r="K3" s="282"/>
      <c r="L3" s="282"/>
      <c r="M3" s="277">
        <f>Time1!F3</f>
        <v>0</v>
      </c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77"/>
      <c r="AB3" s="282" t="s">
        <v>46</v>
      </c>
      <c r="AC3" s="282"/>
      <c r="AD3" s="282" t="str">
        <f>Time1!X3</f>
        <v>4</v>
      </c>
      <c r="AE3" s="282"/>
      <c r="AF3" s="282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7" t="s">
        <v>8</v>
      </c>
      <c r="B5" s="60" t="s">
        <v>48</v>
      </c>
      <c r="C5" s="264">
        <v>11</v>
      </c>
      <c r="D5" s="264"/>
      <c r="E5" s="264"/>
      <c r="F5" s="264"/>
      <c r="G5" s="264"/>
      <c r="H5" s="264">
        <v>12</v>
      </c>
      <c r="I5" s="264"/>
      <c r="J5" s="264"/>
      <c r="K5" s="264"/>
      <c r="L5" s="264"/>
      <c r="M5" s="264">
        <v>13</v>
      </c>
      <c r="N5" s="264"/>
      <c r="O5" s="264"/>
      <c r="P5" s="264"/>
      <c r="Q5" s="264"/>
      <c r="R5" s="264">
        <v>14</v>
      </c>
      <c r="S5" s="264"/>
      <c r="T5" s="264"/>
      <c r="U5" s="264"/>
      <c r="V5" s="264"/>
      <c r="W5" s="264">
        <v>15</v>
      </c>
      <c r="X5" s="264"/>
      <c r="Y5" s="264"/>
      <c r="Z5" s="264"/>
      <c r="AA5" s="264"/>
      <c r="AB5" s="264">
        <v>16</v>
      </c>
      <c r="AC5" s="264"/>
      <c r="AD5" s="264"/>
      <c r="AE5" s="264"/>
      <c r="AF5" s="264"/>
      <c r="AG5" s="293" t="s">
        <v>54</v>
      </c>
      <c r="AH5" s="293"/>
      <c r="AI5" s="293"/>
      <c r="AJ5" s="293"/>
      <c r="AK5" s="293"/>
    </row>
    <row r="6" spans="1:37" ht="21" customHeight="1" x14ac:dyDescent="0.55000000000000004">
      <c r="A6" s="289"/>
      <c r="B6" s="62" t="s">
        <v>49</v>
      </c>
      <c r="C6" s="278" t="s">
        <v>240</v>
      </c>
      <c r="D6" s="301"/>
      <c r="E6" s="301"/>
      <c r="F6" s="301"/>
      <c r="G6" s="302"/>
      <c r="H6" s="278" t="s">
        <v>241</v>
      </c>
      <c r="I6" s="301"/>
      <c r="J6" s="301"/>
      <c r="K6" s="301"/>
      <c r="L6" s="302"/>
      <c r="M6" s="278" t="s">
        <v>242</v>
      </c>
      <c r="N6" s="301"/>
      <c r="O6" s="301"/>
      <c r="P6" s="301"/>
      <c r="Q6" s="302"/>
      <c r="R6" s="278" t="s">
        <v>242</v>
      </c>
      <c r="S6" s="301"/>
      <c r="T6" s="301"/>
      <c r="U6" s="301"/>
      <c r="V6" s="302"/>
      <c r="W6" s="278" t="s">
        <v>242</v>
      </c>
      <c r="X6" s="301"/>
      <c r="Y6" s="301"/>
      <c r="Z6" s="301"/>
      <c r="AA6" s="302"/>
      <c r="AB6" s="278" t="s">
        <v>243</v>
      </c>
      <c r="AC6" s="301"/>
      <c r="AD6" s="301"/>
      <c r="AE6" s="301"/>
      <c r="AF6" s="302"/>
      <c r="AG6" s="295" t="s">
        <v>55</v>
      </c>
      <c r="AH6" s="297" t="s">
        <v>56</v>
      </c>
      <c r="AI6" s="297" t="s">
        <v>57</v>
      </c>
      <c r="AJ6" s="297" t="s">
        <v>153</v>
      </c>
      <c r="AK6" s="13" t="s">
        <v>62</v>
      </c>
    </row>
    <row r="7" spans="1:37" ht="21" customHeight="1" x14ac:dyDescent="0.55000000000000004">
      <c r="A7" s="289"/>
      <c r="B7" s="62" t="s">
        <v>50</v>
      </c>
      <c r="C7" s="181">
        <v>24</v>
      </c>
      <c r="D7" s="181">
        <v>25</v>
      </c>
      <c r="E7" s="181">
        <v>26</v>
      </c>
      <c r="F7" s="181">
        <v>27</v>
      </c>
      <c r="G7" s="181">
        <v>28</v>
      </c>
      <c r="H7" s="181">
        <v>31</v>
      </c>
      <c r="I7" s="181">
        <v>1</v>
      </c>
      <c r="J7" s="181">
        <v>2</v>
      </c>
      <c r="K7" s="181">
        <v>3</v>
      </c>
      <c r="L7" s="181">
        <v>4</v>
      </c>
      <c r="M7" s="181">
        <v>7</v>
      </c>
      <c r="N7" s="181">
        <v>8</v>
      </c>
      <c r="O7" s="181">
        <v>9</v>
      </c>
      <c r="P7" s="181">
        <v>10</v>
      </c>
      <c r="Q7" s="181">
        <v>11</v>
      </c>
      <c r="R7" s="181">
        <v>14</v>
      </c>
      <c r="S7" s="181">
        <v>15</v>
      </c>
      <c r="T7" s="181">
        <v>16</v>
      </c>
      <c r="U7" s="181">
        <v>17</v>
      </c>
      <c r="V7" s="181">
        <v>18</v>
      </c>
      <c r="W7" s="181">
        <v>21</v>
      </c>
      <c r="X7" s="181">
        <v>22</v>
      </c>
      <c r="Y7" s="181">
        <v>23</v>
      </c>
      <c r="Z7" s="181">
        <v>24</v>
      </c>
      <c r="AA7" s="181">
        <v>25</v>
      </c>
      <c r="AB7" s="181">
        <v>28</v>
      </c>
      <c r="AC7" s="181">
        <v>29</v>
      </c>
      <c r="AD7" s="181">
        <v>30</v>
      </c>
      <c r="AE7" s="181">
        <v>31</v>
      </c>
      <c r="AF7" s="181">
        <v>1</v>
      </c>
      <c r="AG7" s="303"/>
      <c r="AH7" s="304"/>
      <c r="AI7" s="304"/>
      <c r="AJ7" s="300"/>
      <c r="AK7" s="18" t="s">
        <v>58</v>
      </c>
    </row>
    <row r="8" spans="1:37" ht="21" customHeight="1" thickBot="1" x14ac:dyDescent="0.6">
      <c r="A8" s="290"/>
      <c r="B8" s="65" t="s">
        <v>51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10"/>
      <c r="Q8" s="210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10"/>
      <c r="AD8" s="210"/>
      <c r="AE8" s="209"/>
      <c r="AF8" s="209"/>
      <c r="AG8" s="19">
        <f>SUM(AG9:AG33)</f>
        <v>0</v>
      </c>
      <c r="AH8" s="19">
        <f>SUM(AH9:AH33)</f>
        <v>0</v>
      </c>
      <c r="AI8" s="19">
        <f>SUM(AI9:AI33)</f>
        <v>0</v>
      </c>
      <c r="AJ8" s="19">
        <f>SUM(AJ9:AJ33)</f>
        <v>0</v>
      </c>
      <c r="AK8" s="19">
        <f>SUM(C8:AF8)</f>
        <v>0</v>
      </c>
    </row>
    <row r="9" spans="1:37" ht="19.899999999999999" customHeight="1" x14ac:dyDescent="0.55000000000000004">
      <c r="A9" s="156">
        <f>Time1!B9</f>
        <v>1</v>
      </c>
      <c r="B9" s="157" t="str">
        <f>Time1!E9</f>
        <v>ปราโมทย์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2"/>
      <c r="AF9" s="10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6">
        <f>Time1!B10</f>
        <v>2</v>
      </c>
      <c r="B10" s="157" t="str">
        <f>Time1!E10</f>
        <v>อาฟีฟี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3" si="1">COUNTIF(C10:AF10,"ข")*1</f>
        <v>0</v>
      </c>
      <c r="AH10" s="4">
        <f t="shared" ref="AH10:AH33" si="2">COUNTIF(C10:AG10,"ล")*1</f>
        <v>0</v>
      </c>
      <c r="AI10" s="4">
        <f t="shared" ref="AI10:AI33" si="3">COUNTIF(C10:AH10,"ป")*1</f>
        <v>0</v>
      </c>
      <c r="AJ10" s="4">
        <f t="shared" ref="AJ10:AJ33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6">
        <f>Time1!B11</f>
        <v>3</v>
      </c>
      <c r="B11" s="157" t="str">
        <f>Time1!E11</f>
        <v>ณัฐพัฒน์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6">
        <f>Time1!B12</f>
        <v>4</v>
      </c>
      <c r="B12" s="157" t="str">
        <f>Time1!E12</f>
        <v>ธีรภัทร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6">
        <f>Time1!B13</f>
        <v>5</v>
      </c>
      <c r="B13" s="157" t="str">
        <f>Time1!E13</f>
        <v>อภิรักษ์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6">
        <f>Time1!B14</f>
        <v>6</v>
      </c>
      <c r="B14" s="157" t="str">
        <f>Time1!E14</f>
        <v>เพชรลัดดา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6">
        <f>Time1!B15</f>
        <v>7</v>
      </c>
      <c r="B15" s="157" t="str">
        <f>Time1!E15</f>
        <v>มณีรัตน์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6">
        <f>Time1!B16</f>
        <v>8</v>
      </c>
      <c r="B16" s="157" t="str">
        <f>Time1!E16</f>
        <v>สุลิวรรณ์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6">
        <f>Time1!B17</f>
        <v>9</v>
      </c>
      <c r="B17" s="157" t="str">
        <f>Time1!E17</f>
        <v>อินทิรา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6">
        <f>Time1!B18</f>
        <v>10</v>
      </c>
      <c r="B18" s="157" t="str">
        <f>Time1!E18</f>
        <v>สิริวิมล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6">
        <f>Time1!B19</f>
        <v>11</v>
      </c>
      <c r="B19" s="157" t="str">
        <f>Time1!E19</f>
        <v>กรกนก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6">
        <f>Time1!B20</f>
        <v>12</v>
      </c>
      <c r="B20" s="157" t="str">
        <f>Time1!E20</f>
        <v>ชนิษฐา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6">
        <f>Time1!B21</f>
        <v>13</v>
      </c>
      <c r="B21" s="157" t="str">
        <f>Time1!E21</f>
        <v>ณัฐธิดา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6">
        <f>Time1!B22</f>
        <v>14</v>
      </c>
      <c r="B22" s="157" t="str">
        <f>Time1!E22</f>
        <v>ณิศวรา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6">
        <f>Time1!B23</f>
        <v>15</v>
      </c>
      <c r="B23" s="157" t="str">
        <f>Time1!E23</f>
        <v>ปริยากร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6">
        <f>Time1!B24</f>
        <v>16</v>
      </c>
      <c r="B24" s="157" t="str">
        <f>Time1!E24</f>
        <v>วนิษา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6">
        <f>Time1!B25</f>
        <v>17</v>
      </c>
      <c r="B25" s="157" t="str">
        <f>Time1!E25</f>
        <v>อคิราภ์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6">
        <f>Time1!B26</f>
        <v>18</v>
      </c>
      <c r="B26" s="157" t="str">
        <f>Time1!E26</f>
        <v>สุภัสรา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6">
        <f>Time1!B27</f>
        <v>19</v>
      </c>
      <c r="B27" s="157" t="str">
        <f>Time1!E27</f>
        <v>อัญชิสา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6">
        <f>Time1!B28</f>
        <v>20</v>
      </c>
      <c r="B28" s="157" t="str">
        <f>Time1!E28</f>
        <v>มนัสนันท์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6">
        <f>Time1!B29</f>
        <v>21</v>
      </c>
      <c r="B29" s="157" t="str">
        <f>Time1!E29</f>
        <v>ศิริวรรณ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6">
        <f>Time1!B30</f>
        <v>22</v>
      </c>
      <c r="B30" s="157" t="str">
        <f>Time1!E30</f>
        <v>ฐิติพร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6">
        <f>Time1!B31</f>
        <v>23</v>
      </c>
      <c r="B31" s="157" t="str">
        <f>Time1!E31</f>
        <v>พิมพ์ชนก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6" t="str">
        <f>Time1!B32</f>
        <v xml:space="preserve"> </v>
      </c>
      <c r="B32" s="157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6" t="str">
        <f>Time1!B33</f>
        <v xml:space="preserve"> </v>
      </c>
      <c r="B33" s="157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1"/>
  <sheetViews>
    <sheetView topLeftCell="A19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103"/>
      <c r="AA1" s="103" t="s">
        <v>53</v>
      </c>
      <c r="AB1" s="100">
        <v>6</v>
      </c>
    </row>
    <row r="2" spans="1:28" ht="21" customHeight="1" x14ac:dyDescent="0.55000000000000004">
      <c r="A2" s="281" t="s">
        <v>61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</row>
    <row r="3" spans="1:28" ht="21" customHeight="1" x14ac:dyDescent="0.55000000000000004">
      <c r="A3" s="283" t="s">
        <v>1</v>
      </c>
      <c r="B3" s="283"/>
      <c r="C3" s="277">
        <f>Time1!C3</f>
        <v>0</v>
      </c>
      <c r="D3" s="316"/>
      <c r="E3" s="316"/>
      <c r="F3" s="316"/>
      <c r="G3" s="316"/>
      <c r="H3" s="282" t="s">
        <v>0</v>
      </c>
      <c r="I3" s="317"/>
      <c r="J3" s="317"/>
      <c r="K3" s="317"/>
      <c r="L3" s="317"/>
      <c r="M3" s="277">
        <f>Time1!F3</f>
        <v>0</v>
      </c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104"/>
      <c r="AA3" s="105" t="s">
        <v>46</v>
      </c>
      <c r="AB3" s="106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87" t="s">
        <v>8</v>
      </c>
      <c r="B5" s="60" t="s">
        <v>48</v>
      </c>
      <c r="C5" s="264">
        <v>17</v>
      </c>
      <c r="D5" s="264"/>
      <c r="E5" s="264"/>
      <c r="F5" s="264"/>
      <c r="G5" s="264"/>
      <c r="H5" s="264">
        <v>18</v>
      </c>
      <c r="I5" s="264"/>
      <c r="J5" s="264"/>
      <c r="K5" s="264"/>
      <c r="L5" s="264"/>
      <c r="M5" s="264">
        <v>19</v>
      </c>
      <c r="N5" s="264"/>
      <c r="O5" s="264"/>
      <c r="P5" s="264"/>
      <c r="Q5" s="264"/>
      <c r="R5" s="311">
        <v>20</v>
      </c>
      <c r="S5" s="312"/>
      <c r="T5" s="312"/>
      <c r="U5" s="312"/>
      <c r="V5" s="313"/>
      <c r="W5" s="314" t="s">
        <v>54</v>
      </c>
      <c r="X5" s="314"/>
      <c r="Y5" s="314"/>
      <c r="Z5" s="314"/>
      <c r="AA5" s="314"/>
      <c r="AB5" s="315"/>
    </row>
    <row r="6" spans="1:28" ht="21" customHeight="1" x14ac:dyDescent="0.55000000000000004">
      <c r="A6" s="289"/>
      <c r="B6" s="62" t="s">
        <v>49</v>
      </c>
      <c r="C6" s="278" t="s">
        <v>244</v>
      </c>
      <c r="D6" s="301"/>
      <c r="E6" s="301"/>
      <c r="F6" s="301"/>
      <c r="G6" s="302"/>
      <c r="H6" s="278" t="s">
        <v>244</v>
      </c>
      <c r="I6" s="301"/>
      <c r="J6" s="301"/>
      <c r="K6" s="301"/>
      <c r="L6" s="302"/>
      <c r="M6" s="278" t="s">
        <v>244</v>
      </c>
      <c r="N6" s="301"/>
      <c r="O6" s="301"/>
      <c r="P6" s="301"/>
      <c r="Q6" s="302"/>
      <c r="R6" s="278" t="s">
        <v>244</v>
      </c>
      <c r="S6" s="301"/>
      <c r="T6" s="301"/>
      <c r="U6" s="301"/>
      <c r="V6" s="302"/>
      <c r="W6" s="309" t="s">
        <v>55</v>
      </c>
      <c r="X6" s="305" t="s">
        <v>56</v>
      </c>
      <c r="Y6" s="305" t="s">
        <v>57</v>
      </c>
      <c r="Z6" s="305" t="s">
        <v>153</v>
      </c>
      <c r="AA6" s="107" t="s">
        <v>62</v>
      </c>
      <c r="AB6" s="307" t="s">
        <v>59</v>
      </c>
    </row>
    <row r="7" spans="1:28" ht="21" customHeight="1" x14ac:dyDescent="0.55000000000000004">
      <c r="A7" s="289"/>
      <c r="B7" s="62" t="s">
        <v>50</v>
      </c>
      <c r="C7" s="181">
        <v>4</v>
      </c>
      <c r="D7" s="181">
        <v>5</v>
      </c>
      <c r="E7" s="181">
        <v>6</v>
      </c>
      <c r="F7" s="181">
        <v>7</v>
      </c>
      <c r="G7" s="181">
        <v>8</v>
      </c>
      <c r="H7" s="181">
        <v>11</v>
      </c>
      <c r="I7" s="181">
        <v>12</v>
      </c>
      <c r="J7" s="181">
        <v>13</v>
      </c>
      <c r="K7" s="181">
        <v>14</v>
      </c>
      <c r="L7" s="181">
        <v>15</v>
      </c>
      <c r="M7" s="181">
        <v>18</v>
      </c>
      <c r="N7" s="181">
        <v>19</v>
      </c>
      <c r="O7" s="181">
        <v>20</v>
      </c>
      <c r="P7" s="181">
        <v>21</v>
      </c>
      <c r="Q7" s="181">
        <v>22</v>
      </c>
      <c r="R7" s="181">
        <v>25</v>
      </c>
      <c r="S7" s="181">
        <v>26</v>
      </c>
      <c r="T7" s="181">
        <v>27</v>
      </c>
      <c r="U7" s="181">
        <v>28</v>
      </c>
      <c r="V7" s="181">
        <v>29</v>
      </c>
      <c r="W7" s="310"/>
      <c r="X7" s="306"/>
      <c r="Y7" s="306"/>
      <c r="Z7" s="306"/>
      <c r="AA7" s="108" t="s">
        <v>58</v>
      </c>
      <c r="AB7" s="307"/>
    </row>
    <row r="8" spans="1:28" ht="21" customHeight="1" thickBot="1" x14ac:dyDescent="0.6">
      <c r="A8" s="290"/>
      <c r="B8" s="65" t="s">
        <v>51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9"/>
      <c r="O8" s="209"/>
      <c r="P8" s="209"/>
      <c r="Q8" s="209"/>
      <c r="R8" s="209"/>
      <c r="S8" s="209"/>
      <c r="T8" s="209"/>
      <c r="U8" s="209"/>
      <c r="V8" s="211"/>
      <c r="W8" s="109">
        <f>SUM(W9:W33)</f>
        <v>0</v>
      </c>
      <c r="X8" s="109">
        <f>SUM(X9:X33)</f>
        <v>0</v>
      </c>
      <c r="Y8" s="109">
        <f>SUM(Y9:Y33)</f>
        <v>0</v>
      </c>
      <c r="Z8" s="109">
        <f>SUM(Z9:Z33)</f>
        <v>0</v>
      </c>
      <c r="AA8" s="110">
        <f>SUM(C8:V8)+Time1!AF8+Time2!AK8+Time3!AK8</f>
        <v>0</v>
      </c>
      <c r="AB8" s="308"/>
    </row>
    <row r="9" spans="1:28" ht="19.899999999999999" customHeight="1" x14ac:dyDescent="0.55000000000000004">
      <c r="A9" s="158">
        <f>Time1!B9</f>
        <v>1</v>
      </c>
      <c r="B9" s="159" t="str">
        <f>Time1!E9</f>
        <v>ปราโมทย์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59"/>
      <c r="O9" s="159"/>
      <c r="P9" s="159"/>
      <c r="Q9" s="159"/>
      <c r="R9" s="159"/>
      <c r="S9" s="159"/>
      <c r="T9" s="159"/>
      <c r="U9" s="159"/>
      <c r="V9" s="160"/>
      <c r="W9" s="161">
        <f>COUNTIF(C9:V9,"ข")*1+Time1!AB9+Time2!AG9+Time3!AG9</f>
        <v>0</v>
      </c>
      <c r="X9" s="135">
        <f>COUNTIF(C9:V9,"ล")*1+Time1!AC9+Time2!AH9+Time3!AH9</f>
        <v>0</v>
      </c>
      <c r="Y9" s="135">
        <f>COUNTIF(C9:V9,"ป")*1+Time1!AD9+Time2!AI9+Time3!AI9</f>
        <v>0</v>
      </c>
      <c r="Z9" s="135">
        <f>COUNTIF(C9:V9,"น")*1+Time1!AE9+Time2!AJ9+Time3!AJ9</f>
        <v>0</v>
      </c>
      <c r="AA9" s="112">
        <f>SUM(C9:V9)+Time1!AF9+Time2!AK9+Time3!AK9</f>
        <v>0</v>
      </c>
      <c r="AB9" s="162" t="e">
        <f>AA9*100/AA8</f>
        <v>#DIV/0!</v>
      </c>
    </row>
    <row r="10" spans="1:28" ht="19.899999999999999" customHeight="1" x14ac:dyDescent="0.55000000000000004">
      <c r="A10" s="163">
        <f>Time1!B10</f>
        <v>2</v>
      </c>
      <c r="B10" s="50" t="str">
        <f>Time1!E10</f>
        <v>อาฟีฟี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4"/>
      <c r="W10" s="16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4">
        <f>SUM(C10:V10)+Time1!AF10+Time2!AK10+Time3!AK10</f>
        <v>0</v>
      </c>
      <c r="AB10" s="141" t="e">
        <f>AA10*100/AA8</f>
        <v>#DIV/0!</v>
      </c>
    </row>
    <row r="11" spans="1:28" ht="19.899999999999999" customHeight="1" x14ac:dyDescent="0.55000000000000004">
      <c r="A11" s="163">
        <f>Time1!B11</f>
        <v>3</v>
      </c>
      <c r="B11" s="50" t="str">
        <f>Time1!E11</f>
        <v>ณัฐพัฒน์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4"/>
      <c r="W11" s="16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4">
        <f>SUM(C11:V11)+Time1!AF11+Time2!AK11+Time3!AK11</f>
        <v>0</v>
      </c>
      <c r="AB11" s="141" t="e">
        <f>AA11*100/AA8</f>
        <v>#DIV/0!</v>
      </c>
    </row>
    <row r="12" spans="1:28" ht="19.899999999999999" customHeight="1" x14ac:dyDescent="0.55000000000000004">
      <c r="A12" s="163">
        <f>Time1!B12</f>
        <v>4</v>
      </c>
      <c r="B12" s="50" t="str">
        <f>Time1!E12</f>
        <v>ธีรภัทร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4"/>
      <c r="W12" s="16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4">
        <f>SUM(C12:V12)+Time1!AF12+Time2!AK12+Time3!AK12</f>
        <v>0</v>
      </c>
      <c r="AB12" s="141" t="e">
        <f>AA12*100/AA11</f>
        <v>#DIV/0!</v>
      </c>
    </row>
    <row r="13" spans="1:28" ht="19.899999999999999" customHeight="1" x14ac:dyDescent="0.55000000000000004">
      <c r="A13" s="163">
        <f>Time1!B13</f>
        <v>5</v>
      </c>
      <c r="B13" s="50" t="str">
        <f>Time1!E13</f>
        <v>อภิรักษ์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4"/>
      <c r="W13" s="16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4">
        <f>SUM(C13:V13)+Time1!AF13+Time2!AK13+Time3!AK13</f>
        <v>0</v>
      </c>
      <c r="AB13" s="141" t="e">
        <f>AA13*100/AA8</f>
        <v>#DIV/0!</v>
      </c>
    </row>
    <row r="14" spans="1:28" ht="19.899999999999999" customHeight="1" x14ac:dyDescent="0.55000000000000004">
      <c r="A14" s="163">
        <f>Time1!B14</f>
        <v>6</v>
      </c>
      <c r="B14" s="50" t="str">
        <f>Time1!E14</f>
        <v>เพชรลัดดา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4"/>
      <c r="W14" s="16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4">
        <f>SUM(C14:V14)+Time1!AF14+Time2!AK14+Time3!AK14</f>
        <v>0</v>
      </c>
      <c r="AB14" s="141" t="e">
        <f>AA14*100/AA8</f>
        <v>#DIV/0!</v>
      </c>
    </row>
    <row r="15" spans="1:28" ht="19.899999999999999" customHeight="1" x14ac:dyDescent="0.55000000000000004">
      <c r="A15" s="163">
        <f>Time1!B15</f>
        <v>7</v>
      </c>
      <c r="B15" s="50" t="str">
        <f>Time1!E15</f>
        <v>มณีรัตน์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4"/>
      <c r="W15" s="16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4">
        <f>SUM(C15:V15)+Time1!AF15+Time2!AK15+Time3!AK15</f>
        <v>0</v>
      </c>
      <c r="AB15" s="141" t="e">
        <f>AA15*100/AA8</f>
        <v>#DIV/0!</v>
      </c>
    </row>
    <row r="16" spans="1:28" ht="19.899999999999999" customHeight="1" x14ac:dyDescent="0.55000000000000004">
      <c r="A16" s="163">
        <f>Time1!B16</f>
        <v>8</v>
      </c>
      <c r="B16" s="50" t="str">
        <f>Time1!E16</f>
        <v>สุลิวรรณ์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4"/>
      <c r="W16" s="16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4">
        <f>SUM(C16:V16)+Time1!AF16+Time2!AK16+Time3!AK16</f>
        <v>0</v>
      </c>
      <c r="AB16" s="141" t="e">
        <f>AA16*100/AA15</f>
        <v>#DIV/0!</v>
      </c>
    </row>
    <row r="17" spans="1:28" ht="19.899999999999999" customHeight="1" x14ac:dyDescent="0.55000000000000004">
      <c r="A17" s="163">
        <f>Time1!B17</f>
        <v>9</v>
      </c>
      <c r="B17" s="50" t="str">
        <f>Time1!E17</f>
        <v>อินทิรา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4"/>
      <c r="W17" s="16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4">
        <f>SUM(C17:V17)+Time1!AF17+Time2!AK17+Time3!AK17</f>
        <v>0</v>
      </c>
      <c r="AB17" s="141" t="e">
        <f>AA17*100/AA8</f>
        <v>#DIV/0!</v>
      </c>
    </row>
    <row r="18" spans="1:28" ht="19.899999999999999" customHeight="1" x14ac:dyDescent="0.55000000000000004">
      <c r="A18" s="163">
        <f>Time1!B18</f>
        <v>10</v>
      </c>
      <c r="B18" s="50" t="str">
        <f>Time1!E18</f>
        <v>สิริวิมล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4"/>
      <c r="W18" s="16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4">
        <f>SUM(C18:V18)+Time1!AF18+Time2!AK18+Time3!AK18</f>
        <v>0</v>
      </c>
      <c r="AB18" s="141" t="e">
        <f>AA18*100/AA8</f>
        <v>#DIV/0!</v>
      </c>
    </row>
    <row r="19" spans="1:28" ht="19.899999999999999" customHeight="1" x14ac:dyDescent="0.55000000000000004">
      <c r="A19" s="163">
        <f>Time1!B19</f>
        <v>11</v>
      </c>
      <c r="B19" s="50" t="str">
        <f>Time1!E19</f>
        <v>กรกนก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4"/>
      <c r="W19" s="16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4">
        <f>SUM(C19:V19)+Time1!AF19+Time2!AK19+Time3!AK19</f>
        <v>0</v>
      </c>
      <c r="AB19" s="141" t="e">
        <f>AA19*100/AA8</f>
        <v>#DIV/0!</v>
      </c>
    </row>
    <row r="20" spans="1:28" ht="19.899999999999999" customHeight="1" x14ac:dyDescent="0.55000000000000004">
      <c r="A20" s="163">
        <f>Time1!B20</f>
        <v>12</v>
      </c>
      <c r="B20" s="50" t="str">
        <f>Time1!E20</f>
        <v>ชนิษฐา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4"/>
      <c r="W20" s="16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4">
        <f>SUM(C20:V20)+Time1!AF20+Time2!AK20+Time3!AK20</f>
        <v>0</v>
      </c>
      <c r="AB20" s="141" t="e">
        <f>AA20*100/AA8</f>
        <v>#DIV/0!</v>
      </c>
    </row>
    <row r="21" spans="1:28" ht="19.899999999999999" customHeight="1" x14ac:dyDescent="0.55000000000000004">
      <c r="A21" s="163">
        <f>Time1!B21</f>
        <v>13</v>
      </c>
      <c r="B21" s="50" t="str">
        <f>Time1!E21</f>
        <v>ณัฐธิดา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4"/>
      <c r="W21" s="16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4">
        <f>SUM(C21:V21)+Time1!AF21+Time2!AK21+Time3!AK21</f>
        <v>0</v>
      </c>
      <c r="AB21" s="141" t="e">
        <f>AA21*100/AA8</f>
        <v>#DIV/0!</v>
      </c>
    </row>
    <row r="22" spans="1:28" ht="19.899999999999999" customHeight="1" x14ac:dyDescent="0.55000000000000004">
      <c r="A22" s="163">
        <f>Time1!B22</f>
        <v>14</v>
      </c>
      <c r="B22" s="50" t="str">
        <f>Time1!E22</f>
        <v>ณิศวรา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4"/>
      <c r="W22" s="165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4">
        <f>SUM(C22:V22)+Time1!AF22+Time2!AK22+Time3!AK22</f>
        <v>0</v>
      </c>
      <c r="AB22" s="141" t="e">
        <f>AA22*100/AA8</f>
        <v>#DIV/0!</v>
      </c>
    </row>
    <row r="23" spans="1:28" ht="19.899999999999999" customHeight="1" x14ac:dyDescent="0.55000000000000004">
      <c r="A23" s="163">
        <f>Time1!B23</f>
        <v>15</v>
      </c>
      <c r="B23" s="50" t="str">
        <f>Time1!E23</f>
        <v>ปริยากร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4"/>
      <c r="W23" s="165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4">
        <f>SUM(C23:V23)+Time1!AF23+Time2!AK23+Time3!AK23</f>
        <v>0</v>
      </c>
      <c r="AB23" s="141" t="e">
        <f>AA23*100/AA22</f>
        <v>#DIV/0!</v>
      </c>
    </row>
    <row r="24" spans="1:28" ht="19.899999999999999" customHeight="1" x14ac:dyDescent="0.55000000000000004">
      <c r="A24" s="163">
        <f>Time1!B24</f>
        <v>16</v>
      </c>
      <c r="B24" s="50" t="str">
        <f>Time1!E24</f>
        <v>วนิษา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4"/>
      <c r="W24" s="165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4">
        <f>SUM(C24:V24)+Time1!AF24+Time2!AK24+Time3!AK24</f>
        <v>0</v>
      </c>
      <c r="AB24" s="141" t="e">
        <f>AA24*100/AA8</f>
        <v>#DIV/0!</v>
      </c>
    </row>
    <row r="25" spans="1:28" ht="19.899999999999999" customHeight="1" x14ac:dyDescent="0.55000000000000004">
      <c r="A25" s="163">
        <f>Time1!B25</f>
        <v>17</v>
      </c>
      <c r="B25" s="50" t="str">
        <f>Time1!E25</f>
        <v>อคิราภ์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4"/>
      <c r="W25" s="165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4">
        <f>SUM(C25:V25)+Time1!AF25+Time2!AK25+Time3!AK25</f>
        <v>0</v>
      </c>
      <c r="AB25" s="141" t="e">
        <f>AA25*100/AA8</f>
        <v>#DIV/0!</v>
      </c>
    </row>
    <row r="26" spans="1:28" ht="19.899999999999999" customHeight="1" x14ac:dyDescent="0.55000000000000004">
      <c r="A26" s="163">
        <f>Time1!B26</f>
        <v>18</v>
      </c>
      <c r="B26" s="50" t="str">
        <f>Time1!E26</f>
        <v>สุภัสรา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4"/>
      <c r="W26" s="165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4">
        <f>SUM(C26:V26)+Time1!AF26+Time2!AK26+Time3!AK26</f>
        <v>0</v>
      </c>
      <c r="AB26" s="141" t="e">
        <f>AA26*100/AA8</f>
        <v>#DIV/0!</v>
      </c>
    </row>
    <row r="27" spans="1:28" ht="19.899999999999999" customHeight="1" x14ac:dyDescent="0.55000000000000004">
      <c r="A27" s="163">
        <f>Time1!B27</f>
        <v>19</v>
      </c>
      <c r="B27" s="50" t="str">
        <f>Time1!E27</f>
        <v>อัญชิสา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4"/>
      <c r="W27" s="165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4">
        <f>SUM(C27:V27)+Time1!AF27+Time2!AK27+Time3!AK27</f>
        <v>0</v>
      </c>
      <c r="AB27" s="141" t="e">
        <f>AA27*100/AA8</f>
        <v>#DIV/0!</v>
      </c>
    </row>
    <row r="28" spans="1:28" ht="19.899999999999999" customHeight="1" x14ac:dyDescent="0.55000000000000004">
      <c r="A28" s="163">
        <f>Time1!B28</f>
        <v>20</v>
      </c>
      <c r="B28" s="50" t="str">
        <f>Time1!E28</f>
        <v>มนัสนันท์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4"/>
      <c r="W28" s="165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4">
        <f>SUM(C28:V28)+Time1!AF28+Time2!AK28+Time3!AK28</f>
        <v>0</v>
      </c>
      <c r="AB28" s="141" t="e">
        <f>AA28*100/AA8</f>
        <v>#DIV/0!</v>
      </c>
    </row>
    <row r="29" spans="1:28" ht="19.899999999999999" customHeight="1" x14ac:dyDescent="0.55000000000000004">
      <c r="A29" s="163">
        <f>Time1!B29</f>
        <v>21</v>
      </c>
      <c r="B29" s="50" t="str">
        <f>Time1!E29</f>
        <v>ศิริวรรณ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4"/>
      <c r="W29" s="165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4">
        <f>SUM(C29:V29)+Time1!AF29+Time2!AK29+Time3!AK29</f>
        <v>0</v>
      </c>
      <c r="AB29" s="141" t="e">
        <f>AA29*100/AA8</f>
        <v>#DIV/0!</v>
      </c>
    </row>
    <row r="30" spans="1:28" ht="19.899999999999999" customHeight="1" x14ac:dyDescent="0.55000000000000004">
      <c r="A30" s="163">
        <f>Time1!B30</f>
        <v>22</v>
      </c>
      <c r="B30" s="50" t="str">
        <f>Time1!E30</f>
        <v>ฐิติพร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4"/>
      <c r="W30" s="165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4">
        <f>SUM(C30:V30)+Time1!AF30+Time2!AK30+Time3!AK30</f>
        <v>0</v>
      </c>
      <c r="AB30" s="176" t="e">
        <f>AA30*100/AA8</f>
        <v>#DIV/0!</v>
      </c>
    </row>
    <row r="31" spans="1:28" ht="19.899999999999999" customHeight="1" x14ac:dyDescent="0.55000000000000004">
      <c r="A31" s="163">
        <f>Time1!B31</f>
        <v>23</v>
      </c>
      <c r="B31" s="50" t="str">
        <f>Time1!E31</f>
        <v>พิมพ์ชนก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4"/>
      <c r="W31" s="165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4">
        <f>SUM(C31:V31)+Time1!AF31+Time2!AK31+Time3!AK31</f>
        <v>0</v>
      </c>
      <c r="AB31" s="176" t="e">
        <f>AA31*100/AA8</f>
        <v>#DIV/0!</v>
      </c>
    </row>
    <row r="32" spans="1:28" ht="19.899999999999999" customHeight="1" x14ac:dyDescent="0.55000000000000004">
      <c r="A32" s="163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4"/>
      <c r="W32" s="165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4">
        <f>SUM(C32:V32)+Time1!AF32+Time2!AK32+Time3!AK32</f>
        <v>0</v>
      </c>
      <c r="AB32" s="176" t="e">
        <f>AA32*100/AA8</f>
        <v>#DIV/0!</v>
      </c>
    </row>
    <row r="33" spans="1:28" ht="19.899999999999999" customHeight="1" x14ac:dyDescent="0.55000000000000004">
      <c r="A33" s="163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4"/>
      <c r="W33" s="165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4">
        <f>SUM(C33:V33)+Time1!AF33+Time2!AK33+Time3!AK33</f>
        <v>0</v>
      </c>
      <c r="AB33" s="176" t="e">
        <f>AA33*100/AA8</f>
        <v>#DIV/0!</v>
      </c>
    </row>
    <row r="34" spans="1:28" ht="19.899999999999999" customHeight="1" x14ac:dyDescent="0.55000000000000004"/>
    <row r="35" spans="1:28" ht="19.899999999999999" customHeight="1" x14ac:dyDescent="0.55000000000000004"/>
    <row r="36" spans="1:28" ht="19.899999999999999" customHeight="1" x14ac:dyDescent="0.55000000000000004"/>
    <row r="37" spans="1:28" ht="19.899999999999999" customHeight="1" x14ac:dyDescent="0.55000000000000004"/>
    <row r="38" spans="1:28" ht="19.899999999999999" customHeight="1" x14ac:dyDescent="0.55000000000000004"/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</sheetData>
  <protectedRanges>
    <protectedRange sqref="W8:AB8 AA9:AA33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0"/>
  <sheetViews>
    <sheetView topLeftCell="A20" workbookViewId="0">
      <selection activeCell="A50" sqref="A34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1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 t="s">
        <v>53</v>
      </c>
      <c r="AC1" s="276"/>
      <c r="AD1" s="232">
        <v>7</v>
      </c>
      <c r="AE1" s="232"/>
    </row>
    <row r="2" spans="1:38" ht="21" customHeight="1" x14ac:dyDescent="0.55000000000000004">
      <c r="A2" s="281" t="s">
        <v>65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</row>
    <row r="3" spans="1:38" ht="21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82" t="s">
        <v>0</v>
      </c>
      <c r="H3" s="282"/>
      <c r="I3" s="282"/>
      <c r="J3" s="282"/>
      <c r="K3" s="282"/>
      <c r="L3" s="277">
        <f>Time1!F3</f>
        <v>0</v>
      </c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  <c r="AA3" s="282" t="s">
        <v>46</v>
      </c>
      <c r="AB3" s="282"/>
      <c r="AC3" s="282" t="str">
        <f>Time1!X3</f>
        <v>4</v>
      </c>
      <c r="AD3" s="282"/>
      <c r="AE3" s="282"/>
    </row>
    <row r="4" spans="1:38" ht="21" customHeight="1" thickBot="1" x14ac:dyDescent="0.6">
      <c r="A4" s="318" t="s">
        <v>70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</row>
    <row r="5" spans="1:38" ht="21" customHeight="1" x14ac:dyDescent="0.55000000000000004">
      <c r="A5" s="287" t="s">
        <v>8</v>
      </c>
      <c r="B5" s="60" t="s">
        <v>66</v>
      </c>
      <c r="C5" s="322">
        <v>1</v>
      </c>
      <c r="D5" s="323"/>
      <c r="E5" s="323"/>
      <c r="F5" s="324"/>
      <c r="G5" s="322">
        <v>2</v>
      </c>
      <c r="H5" s="323"/>
      <c r="I5" s="323"/>
      <c r="J5" s="323"/>
      <c r="K5" s="324"/>
      <c r="L5" s="322">
        <v>3</v>
      </c>
      <c r="M5" s="323"/>
      <c r="N5" s="323"/>
      <c r="O5" s="323"/>
      <c r="P5" s="324"/>
      <c r="Q5" s="322">
        <v>4</v>
      </c>
      <c r="R5" s="323"/>
      <c r="S5" s="323"/>
      <c r="T5" s="323"/>
      <c r="U5" s="324"/>
      <c r="V5" s="322">
        <v>5</v>
      </c>
      <c r="W5" s="323"/>
      <c r="X5" s="323"/>
      <c r="Y5" s="323"/>
      <c r="Z5" s="324"/>
      <c r="AA5" s="322">
        <v>6</v>
      </c>
      <c r="AB5" s="323"/>
      <c r="AC5" s="323"/>
      <c r="AD5" s="323"/>
      <c r="AE5" s="324"/>
      <c r="AF5" s="292" t="s">
        <v>54</v>
      </c>
      <c r="AG5" s="293"/>
      <c r="AH5" s="293"/>
      <c r="AI5" s="293"/>
    </row>
    <row r="6" spans="1:38" ht="21" customHeight="1" x14ac:dyDescent="0.55000000000000004">
      <c r="A6" s="289"/>
      <c r="B6" s="62" t="s">
        <v>68</v>
      </c>
      <c r="C6" s="319"/>
      <c r="D6" s="320"/>
      <c r="E6" s="320"/>
      <c r="F6" s="321"/>
      <c r="G6" s="319"/>
      <c r="H6" s="320"/>
      <c r="I6" s="320"/>
      <c r="J6" s="320"/>
      <c r="K6" s="321"/>
      <c r="L6" s="319"/>
      <c r="M6" s="320"/>
      <c r="N6" s="320"/>
      <c r="O6" s="320"/>
      <c r="P6" s="321"/>
      <c r="Q6" s="319"/>
      <c r="R6" s="320"/>
      <c r="S6" s="320"/>
      <c r="T6" s="320"/>
      <c r="U6" s="321"/>
      <c r="V6" s="319"/>
      <c r="W6" s="320"/>
      <c r="X6" s="320"/>
      <c r="Y6" s="320"/>
      <c r="Z6" s="321"/>
      <c r="AA6" s="319"/>
      <c r="AB6" s="320"/>
      <c r="AC6" s="320"/>
      <c r="AD6" s="320"/>
      <c r="AE6" s="321"/>
      <c r="AF6" s="295" t="s">
        <v>55</v>
      </c>
      <c r="AG6" s="297" t="s">
        <v>56</v>
      </c>
      <c r="AH6" s="297" t="s">
        <v>57</v>
      </c>
      <c r="AI6" s="192" t="s">
        <v>62</v>
      </c>
      <c r="AJ6" s="194"/>
      <c r="AK6" s="194"/>
      <c r="AL6" s="194"/>
    </row>
    <row r="7" spans="1:38" ht="21" customHeight="1" thickBot="1" x14ac:dyDescent="0.6">
      <c r="A7" s="289"/>
      <c r="B7" s="62" t="s">
        <v>69</v>
      </c>
      <c r="C7" s="186"/>
      <c r="D7" s="187"/>
      <c r="E7" s="188"/>
      <c r="F7" s="325" t="s">
        <v>86</v>
      </c>
      <c r="G7" s="63"/>
      <c r="H7" s="189"/>
      <c r="I7" s="189"/>
      <c r="J7" s="63"/>
      <c r="K7" s="325" t="s">
        <v>86</v>
      </c>
      <c r="L7" s="63"/>
      <c r="M7" s="189"/>
      <c r="N7" s="189"/>
      <c r="O7" s="63"/>
      <c r="P7" s="325" t="s">
        <v>86</v>
      </c>
      <c r="Q7" s="63"/>
      <c r="R7" s="63"/>
      <c r="S7" s="63"/>
      <c r="T7" s="63"/>
      <c r="U7" s="325" t="s">
        <v>86</v>
      </c>
      <c r="V7" s="63"/>
      <c r="W7" s="63"/>
      <c r="X7" s="63"/>
      <c r="Y7" s="63"/>
      <c r="Z7" s="325" t="s">
        <v>86</v>
      </c>
      <c r="AA7" s="63"/>
      <c r="AB7" s="63"/>
      <c r="AC7" s="63"/>
      <c r="AD7" s="63"/>
      <c r="AE7" s="325" t="s">
        <v>86</v>
      </c>
      <c r="AF7" s="296"/>
      <c r="AG7" s="298"/>
      <c r="AH7" s="298"/>
      <c r="AI7" s="10" t="s">
        <v>58</v>
      </c>
      <c r="AJ7" s="194"/>
      <c r="AK7" s="194"/>
      <c r="AL7" s="194"/>
    </row>
    <row r="8" spans="1:38" ht="21" customHeight="1" thickBot="1" x14ac:dyDescent="0.6">
      <c r="A8" s="290"/>
      <c r="B8" s="65" t="s">
        <v>67</v>
      </c>
      <c r="C8" s="182"/>
      <c r="D8" s="183"/>
      <c r="E8" s="184"/>
      <c r="F8" s="326"/>
      <c r="G8" s="65"/>
      <c r="H8" s="185"/>
      <c r="I8" s="185"/>
      <c r="J8" s="66"/>
      <c r="K8" s="326"/>
      <c r="L8" s="66"/>
      <c r="M8" s="185"/>
      <c r="N8" s="185"/>
      <c r="O8" s="66"/>
      <c r="P8" s="326"/>
      <c r="Q8" s="66"/>
      <c r="R8" s="66"/>
      <c r="S8" s="66"/>
      <c r="T8" s="66"/>
      <c r="U8" s="326"/>
      <c r="V8" s="66"/>
      <c r="W8" s="115"/>
      <c r="X8" s="66"/>
      <c r="Y8" s="66"/>
      <c r="Z8" s="326"/>
      <c r="AA8" s="66"/>
      <c r="AB8" s="66"/>
      <c r="AC8" s="115"/>
      <c r="AD8" s="66"/>
      <c r="AE8" s="32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4"/>
      <c r="AK8" s="194"/>
      <c r="AL8" s="194"/>
    </row>
    <row r="9" spans="1:38" ht="19.899999999999999" customHeight="1" x14ac:dyDescent="0.55000000000000004">
      <c r="A9" s="158">
        <f>Time1!B9</f>
        <v>1</v>
      </c>
      <c r="B9" s="159" t="str">
        <f>Time1!E9</f>
        <v>ปราโมทย์</v>
      </c>
      <c r="C9" s="195"/>
      <c r="D9" s="195"/>
      <c r="E9" s="195"/>
      <c r="F9" s="196">
        <f>SUM(C9:E9)</f>
        <v>0</v>
      </c>
      <c r="G9" s="197"/>
      <c r="H9" s="197"/>
      <c r="I9" s="197"/>
      <c r="J9" s="197"/>
      <c r="K9" s="198">
        <f>SUM(G9:J9)</f>
        <v>0</v>
      </c>
      <c r="L9" s="197"/>
      <c r="M9" s="197"/>
      <c r="N9" s="197"/>
      <c r="O9" s="197"/>
      <c r="P9" s="199">
        <f>SUM(L9:O9)</f>
        <v>0</v>
      </c>
      <c r="Q9" s="197"/>
      <c r="R9" s="197"/>
      <c r="S9" s="197"/>
      <c r="T9" s="197"/>
      <c r="U9" s="199">
        <f>SUM(Q9:T9)</f>
        <v>0</v>
      </c>
      <c r="V9" s="197"/>
      <c r="W9" s="197"/>
      <c r="X9" s="197"/>
      <c r="Y9" s="197"/>
      <c r="Z9" s="199">
        <f>SUM(V9:Y9)</f>
        <v>0</v>
      </c>
      <c r="AA9" s="197"/>
      <c r="AB9" s="197"/>
      <c r="AC9" s="197"/>
      <c r="AD9" s="197"/>
      <c r="AE9" s="200">
        <f>SUM(AA9:AD9)</f>
        <v>0</v>
      </c>
      <c r="AF9" s="201">
        <f t="shared" ref="AF9:AF33" si="0">COUNTIF(C9:AE9,"ข")*2</f>
        <v>0</v>
      </c>
      <c r="AG9" s="201">
        <f t="shared" ref="AG9:AG33" si="1">COUNTIF(C9:AF9,"ล")*2</f>
        <v>0</v>
      </c>
      <c r="AH9" s="201">
        <f t="shared" ref="AH9:AH33" si="2">COUNTIF(C9:AG9,"ป")*2</f>
        <v>0</v>
      </c>
      <c r="AI9" s="201">
        <f t="shared" ref="AI9:AI33" si="3">SUM(C9:AE9)</f>
        <v>0</v>
      </c>
      <c r="AJ9" s="194"/>
      <c r="AK9" s="194"/>
      <c r="AL9" s="194"/>
    </row>
    <row r="10" spans="1:38" ht="19.899999999999999" customHeight="1" x14ac:dyDescent="0.55000000000000004">
      <c r="A10" s="163">
        <f>Time1!B10</f>
        <v>2</v>
      </c>
      <c r="B10" s="50" t="str">
        <f>Time1!E10</f>
        <v>อาฟีฟี</v>
      </c>
      <c r="C10" s="202"/>
      <c r="D10" s="202"/>
      <c r="E10" s="202"/>
      <c r="F10" s="203">
        <f>SUM(C10:E10)</f>
        <v>0</v>
      </c>
      <c r="G10" s="204"/>
      <c r="H10" s="204"/>
      <c r="I10" s="204"/>
      <c r="J10" s="204"/>
      <c r="K10" s="198">
        <f>SUM(G10:J10)</f>
        <v>0</v>
      </c>
      <c r="L10" s="204"/>
      <c r="M10" s="204"/>
      <c r="N10" s="204"/>
      <c r="O10" s="204"/>
      <c r="P10" s="198">
        <f>SUM(L10:O10)</f>
        <v>0</v>
      </c>
      <c r="Q10" s="204"/>
      <c r="R10" s="204"/>
      <c r="S10" s="204"/>
      <c r="T10" s="204"/>
      <c r="U10" s="198">
        <f>SUM(Q10:T10)</f>
        <v>0</v>
      </c>
      <c r="V10" s="204"/>
      <c r="W10" s="204"/>
      <c r="X10" s="204"/>
      <c r="Y10" s="204"/>
      <c r="Z10" s="198">
        <f>SUM(V10:Y10)</f>
        <v>0</v>
      </c>
      <c r="AA10" s="204"/>
      <c r="AB10" s="204"/>
      <c r="AC10" s="204"/>
      <c r="AD10" s="204"/>
      <c r="AE10" s="198">
        <f>SUM(AA10:AD10)</f>
        <v>0</v>
      </c>
      <c r="AF10" s="137">
        <f t="shared" si="0"/>
        <v>0</v>
      </c>
      <c r="AG10" s="137">
        <f t="shared" si="1"/>
        <v>0</v>
      </c>
      <c r="AH10" s="137">
        <f t="shared" si="2"/>
        <v>0</v>
      </c>
      <c r="AI10" s="137">
        <f t="shared" si="3"/>
        <v>0</v>
      </c>
      <c r="AJ10" s="194"/>
      <c r="AK10" s="194"/>
      <c r="AL10" s="194"/>
    </row>
    <row r="11" spans="1:38" ht="19.899999999999999" customHeight="1" x14ac:dyDescent="0.55000000000000004">
      <c r="A11" s="163">
        <f>Time1!B11</f>
        <v>3</v>
      </c>
      <c r="B11" s="50" t="str">
        <f>Time1!E11</f>
        <v>ณัฐพัฒน์</v>
      </c>
      <c r="C11" s="205"/>
      <c r="D11" s="202"/>
      <c r="E11" s="202"/>
      <c r="F11" s="203">
        <f>SUM(D11:E11)</f>
        <v>0</v>
      </c>
      <c r="G11" s="204"/>
      <c r="H11" s="204"/>
      <c r="I11" s="204"/>
      <c r="J11" s="204"/>
      <c r="K11" s="198">
        <f t="shared" ref="K11:K29" si="4">SUM(G11:J11)</f>
        <v>0</v>
      </c>
      <c r="L11" s="204"/>
      <c r="M11" s="204"/>
      <c r="N11" s="204"/>
      <c r="O11" s="204"/>
      <c r="P11" s="198">
        <f t="shared" ref="P11:P29" si="5">SUM(L11:O11)</f>
        <v>0</v>
      </c>
      <c r="Q11" s="204"/>
      <c r="R11" s="204"/>
      <c r="S11" s="204"/>
      <c r="T11" s="204"/>
      <c r="U11" s="198">
        <f t="shared" ref="U11:U29" si="6">SUM(Q11:T11)</f>
        <v>0</v>
      </c>
      <c r="V11" s="204"/>
      <c r="W11" s="204"/>
      <c r="X11" s="204"/>
      <c r="Y11" s="204"/>
      <c r="Z11" s="198">
        <f t="shared" ref="Z11:Z27" si="7">SUM(V11:Y11)</f>
        <v>0</v>
      </c>
      <c r="AA11" s="204"/>
      <c r="AB11" s="204"/>
      <c r="AC11" s="204"/>
      <c r="AD11" s="204"/>
      <c r="AE11" s="198">
        <f t="shared" ref="AE11:AE27" si="8">SUM(AA11:AD11)</f>
        <v>0</v>
      </c>
      <c r="AF11" s="137">
        <f>COUNTIF(D11:AE11,"ข")*2</f>
        <v>0</v>
      </c>
      <c r="AG11" s="137">
        <f>COUNTIF(D11:AF11,"ล")*2</f>
        <v>0</v>
      </c>
      <c r="AH11" s="137">
        <f>COUNTIF(D11:AG11,"ป")*2</f>
        <v>0</v>
      </c>
      <c r="AI11" s="137">
        <f>SUM(D11:AE11)</f>
        <v>0</v>
      </c>
      <c r="AJ11" s="194"/>
      <c r="AK11" s="194"/>
      <c r="AL11" s="194"/>
    </row>
    <row r="12" spans="1:38" ht="19.899999999999999" customHeight="1" x14ac:dyDescent="0.55000000000000004">
      <c r="A12" s="163">
        <f>Time1!B12</f>
        <v>4</v>
      </c>
      <c r="B12" s="50" t="str">
        <f>Time1!E12</f>
        <v>ธีรภัทร</v>
      </c>
      <c r="C12" s="206"/>
      <c r="D12" s="206"/>
      <c r="E12" s="206"/>
      <c r="F12" s="203">
        <f t="shared" ref="F12:F29" si="9">SUM(C12:E12)</f>
        <v>0</v>
      </c>
      <c r="G12" s="204"/>
      <c r="H12" s="204"/>
      <c r="I12" s="204"/>
      <c r="J12" s="204"/>
      <c r="K12" s="198">
        <f t="shared" si="4"/>
        <v>0</v>
      </c>
      <c r="L12" s="204"/>
      <c r="M12" s="204"/>
      <c r="N12" s="204"/>
      <c r="O12" s="204"/>
      <c r="P12" s="198">
        <f t="shared" si="5"/>
        <v>0</v>
      </c>
      <c r="Q12" s="204"/>
      <c r="R12" s="204"/>
      <c r="S12" s="204"/>
      <c r="T12" s="204"/>
      <c r="U12" s="198">
        <f t="shared" si="6"/>
        <v>0</v>
      </c>
      <c r="V12" s="204"/>
      <c r="W12" s="204"/>
      <c r="X12" s="204"/>
      <c r="Y12" s="204"/>
      <c r="Z12" s="198">
        <f t="shared" si="7"/>
        <v>0</v>
      </c>
      <c r="AA12" s="204"/>
      <c r="AB12" s="204"/>
      <c r="AC12" s="204"/>
      <c r="AD12" s="204"/>
      <c r="AE12" s="198">
        <f t="shared" si="8"/>
        <v>0</v>
      </c>
      <c r="AF12" s="137">
        <f t="shared" si="0"/>
        <v>0</v>
      </c>
      <c r="AG12" s="137">
        <f t="shared" si="1"/>
        <v>0</v>
      </c>
      <c r="AH12" s="137">
        <f t="shared" si="2"/>
        <v>0</v>
      </c>
      <c r="AI12" s="137">
        <f t="shared" si="3"/>
        <v>0</v>
      </c>
      <c r="AJ12" s="194"/>
      <c r="AK12" s="194"/>
      <c r="AL12" s="194"/>
    </row>
    <row r="13" spans="1:38" ht="19.899999999999999" customHeight="1" x14ac:dyDescent="0.55000000000000004">
      <c r="A13" s="163">
        <f>Time1!B13</f>
        <v>5</v>
      </c>
      <c r="B13" s="50" t="str">
        <f>Time1!E13</f>
        <v>อภิรักษ์</v>
      </c>
      <c r="C13" s="202"/>
      <c r="D13" s="202"/>
      <c r="E13" s="202"/>
      <c r="F13" s="203">
        <f t="shared" si="9"/>
        <v>0</v>
      </c>
      <c r="G13" s="204"/>
      <c r="H13" s="204"/>
      <c r="I13" s="204"/>
      <c r="J13" s="204"/>
      <c r="K13" s="198">
        <f t="shared" si="4"/>
        <v>0</v>
      </c>
      <c r="L13" s="204"/>
      <c r="M13" s="204"/>
      <c r="N13" s="204"/>
      <c r="O13" s="204"/>
      <c r="P13" s="198">
        <f t="shared" si="5"/>
        <v>0</v>
      </c>
      <c r="Q13" s="204"/>
      <c r="R13" s="204"/>
      <c r="S13" s="204"/>
      <c r="T13" s="204"/>
      <c r="U13" s="198">
        <f t="shared" si="6"/>
        <v>0</v>
      </c>
      <c r="V13" s="204"/>
      <c r="W13" s="204"/>
      <c r="X13" s="204"/>
      <c r="Y13" s="204"/>
      <c r="Z13" s="198">
        <f t="shared" si="7"/>
        <v>0</v>
      </c>
      <c r="AA13" s="204"/>
      <c r="AB13" s="204"/>
      <c r="AC13" s="204"/>
      <c r="AD13" s="204"/>
      <c r="AE13" s="198">
        <f t="shared" si="8"/>
        <v>0</v>
      </c>
      <c r="AF13" s="137">
        <f t="shared" si="0"/>
        <v>0</v>
      </c>
      <c r="AG13" s="137">
        <f t="shared" si="1"/>
        <v>0</v>
      </c>
      <c r="AH13" s="137">
        <f t="shared" si="2"/>
        <v>0</v>
      </c>
      <c r="AI13" s="137">
        <f t="shared" si="3"/>
        <v>0</v>
      </c>
      <c r="AJ13" s="194"/>
      <c r="AK13" s="194"/>
      <c r="AL13" s="194"/>
    </row>
    <row r="14" spans="1:38" ht="19.899999999999999" customHeight="1" x14ac:dyDescent="0.55000000000000004">
      <c r="A14" s="163">
        <f>Time1!B14</f>
        <v>6</v>
      </c>
      <c r="B14" s="50" t="str">
        <f>Time1!E14</f>
        <v>เพชรลัดดา</v>
      </c>
      <c r="C14" s="202"/>
      <c r="D14" s="202"/>
      <c r="E14" s="202"/>
      <c r="F14" s="203">
        <f t="shared" si="9"/>
        <v>0</v>
      </c>
      <c r="G14" s="204"/>
      <c r="H14" s="204"/>
      <c r="I14" s="204"/>
      <c r="J14" s="204"/>
      <c r="K14" s="198">
        <f t="shared" si="4"/>
        <v>0</v>
      </c>
      <c r="L14" s="204"/>
      <c r="M14" s="204"/>
      <c r="N14" s="204"/>
      <c r="O14" s="204"/>
      <c r="P14" s="198">
        <f t="shared" si="5"/>
        <v>0</v>
      </c>
      <c r="Q14" s="204"/>
      <c r="R14" s="204"/>
      <c r="S14" s="204"/>
      <c r="T14" s="204"/>
      <c r="U14" s="198">
        <f t="shared" si="6"/>
        <v>0</v>
      </c>
      <c r="V14" s="204"/>
      <c r="W14" s="204"/>
      <c r="X14" s="204"/>
      <c r="Y14" s="204"/>
      <c r="Z14" s="198">
        <f t="shared" si="7"/>
        <v>0</v>
      </c>
      <c r="AA14" s="204"/>
      <c r="AB14" s="204"/>
      <c r="AC14" s="204"/>
      <c r="AD14" s="204"/>
      <c r="AE14" s="198">
        <f t="shared" si="8"/>
        <v>0</v>
      </c>
      <c r="AF14" s="137">
        <f t="shared" si="0"/>
        <v>0</v>
      </c>
      <c r="AG14" s="137">
        <f t="shared" si="1"/>
        <v>0</v>
      </c>
      <c r="AH14" s="137">
        <f t="shared" si="2"/>
        <v>0</v>
      </c>
      <c r="AI14" s="137">
        <f t="shared" si="3"/>
        <v>0</v>
      </c>
      <c r="AJ14" s="194"/>
      <c r="AK14" s="194"/>
      <c r="AL14" s="194"/>
    </row>
    <row r="15" spans="1:38" ht="19.899999999999999" customHeight="1" x14ac:dyDescent="0.55000000000000004">
      <c r="A15" s="163">
        <f>Time1!B15</f>
        <v>7</v>
      </c>
      <c r="B15" s="50" t="str">
        <f>Time1!E15</f>
        <v>มณีรัตน์</v>
      </c>
      <c r="C15" s="202"/>
      <c r="D15" s="202"/>
      <c r="E15" s="202"/>
      <c r="F15" s="203">
        <f t="shared" si="9"/>
        <v>0</v>
      </c>
      <c r="G15" s="204"/>
      <c r="H15" s="204"/>
      <c r="I15" s="204"/>
      <c r="J15" s="204"/>
      <c r="K15" s="198">
        <f t="shared" si="4"/>
        <v>0</v>
      </c>
      <c r="L15" s="204"/>
      <c r="M15" s="204"/>
      <c r="N15" s="204"/>
      <c r="O15" s="204"/>
      <c r="P15" s="198">
        <f t="shared" si="5"/>
        <v>0</v>
      </c>
      <c r="Q15" s="204"/>
      <c r="R15" s="204"/>
      <c r="S15" s="204"/>
      <c r="T15" s="204"/>
      <c r="U15" s="198">
        <f t="shared" si="6"/>
        <v>0</v>
      </c>
      <c r="V15" s="204"/>
      <c r="W15" s="204"/>
      <c r="X15" s="204"/>
      <c r="Y15" s="204"/>
      <c r="Z15" s="198">
        <f t="shared" si="7"/>
        <v>0</v>
      </c>
      <c r="AA15" s="204"/>
      <c r="AB15" s="204"/>
      <c r="AC15" s="204"/>
      <c r="AD15" s="204"/>
      <c r="AE15" s="198">
        <f t="shared" si="8"/>
        <v>0</v>
      </c>
      <c r="AF15" s="137">
        <f t="shared" si="0"/>
        <v>0</v>
      </c>
      <c r="AG15" s="137">
        <f t="shared" si="1"/>
        <v>0</v>
      </c>
      <c r="AH15" s="137">
        <f t="shared" si="2"/>
        <v>0</v>
      </c>
      <c r="AI15" s="137">
        <f t="shared" si="3"/>
        <v>0</v>
      </c>
      <c r="AJ15" s="194"/>
      <c r="AK15" s="194"/>
      <c r="AL15" s="194"/>
    </row>
    <row r="16" spans="1:38" ht="19.899999999999999" customHeight="1" x14ac:dyDescent="0.55000000000000004">
      <c r="A16" s="163">
        <f>Time1!B16</f>
        <v>8</v>
      </c>
      <c r="B16" s="50" t="str">
        <f>Time1!E16</f>
        <v>สุลิวรรณ์</v>
      </c>
      <c r="C16" s="170"/>
      <c r="D16" s="170"/>
      <c r="E16" s="170"/>
      <c r="F16" s="118">
        <f t="shared" si="9"/>
        <v>0</v>
      </c>
      <c r="G16" s="49"/>
      <c r="H16" s="49"/>
      <c r="I16" s="49"/>
      <c r="J16" s="49"/>
      <c r="K16" s="117">
        <f t="shared" si="4"/>
        <v>0</v>
      </c>
      <c r="L16" s="49"/>
      <c r="M16" s="49"/>
      <c r="N16" s="49"/>
      <c r="O16" s="49"/>
      <c r="P16" s="117">
        <f t="shared" si="5"/>
        <v>0</v>
      </c>
      <c r="Q16" s="49"/>
      <c r="R16" s="49"/>
      <c r="S16" s="49"/>
      <c r="T16" s="49"/>
      <c r="U16" s="117">
        <f t="shared" si="6"/>
        <v>0</v>
      </c>
      <c r="V16" s="49"/>
      <c r="W16" s="49"/>
      <c r="X16" s="49"/>
      <c r="Y16" s="49"/>
      <c r="Z16" s="117">
        <f t="shared" si="7"/>
        <v>0</v>
      </c>
      <c r="AA16" s="49"/>
      <c r="AB16" s="49"/>
      <c r="AC16" s="49"/>
      <c r="AD16" s="49"/>
      <c r="AE16" s="11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3">
        <f>Time1!B17</f>
        <v>9</v>
      </c>
      <c r="B17" s="175" t="str">
        <f>Time1!E17</f>
        <v>อินทิรา</v>
      </c>
      <c r="C17" s="168"/>
      <c r="D17" s="168"/>
      <c r="E17" s="168"/>
      <c r="F17" s="118">
        <f t="shared" si="9"/>
        <v>0</v>
      </c>
      <c r="G17" s="49"/>
      <c r="H17" s="49"/>
      <c r="I17" s="49"/>
      <c r="J17" s="49"/>
      <c r="K17" s="117">
        <f t="shared" si="4"/>
        <v>0</v>
      </c>
      <c r="L17" s="49"/>
      <c r="M17" s="49"/>
      <c r="N17" s="49"/>
      <c r="O17" s="49"/>
      <c r="P17" s="117">
        <f t="shared" si="5"/>
        <v>0</v>
      </c>
      <c r="Q17" s="49"/>
      <c r="R17" s="49"/>
      <c r="S17" s="49"/>
      <c r="T17" s="49"/>
      <c r="U17" s="117">
        <f t="shared" si="6"/>
        <v>0</v>
      </c>
      <c r="V17" s="49"/>
      <c r="W17" s="49"/>
      <c r="X17" s="49"/>
      <c r="Y17" s="49"/>
      <c r="Z17" s="117">
        <f t="shared" si="7"/>
        <v>0</v>
      </c>
      <c r="AA17" s="49"/>
      <c r="AB17" s="49"/>
      <c r="AC17" s="49"/>
      <c r="AD17" s="49"/>
      <c r="AE17" s="11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3">
        <f>Time1!B18</f>
        <v>10</v>
      </c>
      <c r="B18" s="50" t="str">
        <f>Time1!E18</f>
        <v>สิริวิมล</v>
      </c>
      <c r="C18" s="168"/>
      <c r="D18" s="168"/>
      <c r="E18" s="168"/>
      <c r="F18" s="118">
        <f t="shared" si="9"/>
        <v>0</v>
      </c>
      <c r="G18" s="49"/>
      <c r="H18" s="49"/>
      <c r="I18" s="49"/>
      <c r="J18" s="49"/>
      <c r="K18" s="117">
        <f t="shared" si="4"/>
        <v>0</v>
      </c>
      <c r="L18" s="49"/>
      <c r="M18" s="49"/>
      <c r="N18" s="49"/>
      <c r="O18" s="49"/>
      <c r="P18" s="117">
        <f t="shared" si="5"/>
        <v>0</v>
      </c>
      <c r="Q18" s="49"/>
      <c r="R18" s="49"/>
      <c r="S18" s="49"/>
      <c r="T18" s="49"/>
      <c r="U18" s="117">
        <f t="shared" si="6"/>
        <v>0</v>
      </c>
      <c r="V18" s="49"/>
      <c r="W18" s="49"/>
      <c r="X18" s="49"/>
      <c r="Y18" s="49"/>
      <c r="Z18" s="117">
        <f t="shared" si="7"/>
        <v>0</v>
      </c>
      <c r="AA18" s="49"/>
      <c r="AB18" s="49"/>
      <c r="AC18" s="49"/>
      <c r="AD18" s="49"/>
      <c r="AE18" s="11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3">
        <f>Time1!B19</f>
        <v>11</v>
      </c>
      <c r="B19" s="50" t="str">
        <f>Time1!E19</f>
        <v>กรกนก</v>
      </c>
      <c r="C19" s="169"/>
      <c r="D19" s="168"/>
      <c r="E19" s="168"/>
      <c r="F19" s="118">
        <f>SUM(D19:E19)</f>
        <v>0</v>
      </c>
      <c r="G19" s="49"/>
      <c r="H19" s="49"/>
      <c r="I19" s="49"/>
      <c r="J19" s="49"/>
      <c r="K19" s="117">
        <f t="shared" si="4"/>
        <v>0</v>
      </c>
      <c r="L19" s="49"/>
      <c r="M19" s="49"/>
      <c r="N19" s="49"/>
      <c r="O19" s="49"/>
      <c r="P19" s="117">
        <f t="shared" si="5"/>
        <v>0</v>
      </c>
      <c r="Q19" s="49"/>
      <c r="R19" s="49"/>
      <c r="S19" s="49"/>
      <c r="T19" s="49"/>
      <c r="U19" s="117">
        <f t="shared" si="6"/>
        <v>0</v>
      </c>
      <c r="V19" s="49"/>
      <c r="W19" s="49"/>
      <c r="X19" s="49"/>
      <c r="Y19" s="49"/>
      <c r="Z19" s="117">
        <f t="shared" si="7"/>
        <v>0</v>
      </c>
      <c r="AA19" s="49"/>
      <c r="AB19" s="49"/>
      <c r="AC19" s="49"/>
      <c r="AD19" s="49"/>
      <c r="AE19" s="11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3">
        <f>Time1!B20</f>
        <v>12</v>
      </c>
      <c r="B20" s="50" t="str">
        <f>Time1!E20</f>
        <v>ชนิษฐา</v>
      </c>
      <c r="C20" s="168"/>
      <c r="D20" s="168"/>
      <c r="E20" s="168"/>
      <c r="F20" s="118">
        <f t="shared" si="9"/>
        <v>0</v>
      </c>
      <c r="G20" s="49"/>
      <c r="H20" s="49"/>
      <c r="I20" s="49"/>
      <c r="J20" s="49"/>
      <c r="K20" s="117">
        <f t="shared" si="4"/>
        <v>0</v>
      </c>
      <c r="L20" s="49"/>
      <c r="M20" s="49"/>
      <c r="N20" s="49"/>
      <c r="O20" s="49"/>
      <c r="P20" s="117">
        <f t="shared" si="5"/>
        <v>0</v>
      </c>
      <c r="Q20" s="49"/>
      <c r="R20" s="49"/>
      <c r="S20" s="49"/>
      <c r="T20" s="49"/>
      <c r="U20" s="117">
        <f t="shared" si="6"/>
        <v>0</v>
      </c>
      <c r="V20" s="49"/>
      <c r="W20" s="49"/>
      <c r="X20" s="49"/>
      <c r="Y20" s="49"/>
      <c r="Z20" s="117">
        <f t="shared" si="7"/>
        <v>0</v>
      </c>
      <c r="AA20" s="49"/>
      <c r="AB20" s="49"/>
      <c r="AC20" s="49"/>
      <c r="AD20" s="49"/>
      <c r="AE20" s="11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3">
        <f>Time1!B21</f>
        <v>13</v>
      </c>
      <c r="B21" s="50" t="str">
        <f>Time1!E21</f>
        <v>ณัฐธิดา</v>
      </c>
      <c r="C21" s="168"/>
      <c r="D21" s="168"/>
      <c r="E21" s="168"/>
      <c r="F21" s="118">
        <f>SUM(C21:E21)</f>
        <v>0</v>
      </c>
      <c r="G21" s="49"/>
      <c r="H21" s="49"/>
      <c r="I21" s="49"/>
      <c r="J21" s="49"/>
      <c r="K21" s="117">
        <f>SUM(G21:J21)</f>
        <v>0</v>
      </c>
      <c r="L21" s="49"/>
      <c r="M21" s="49"/>
      <c r="N21" s="49"/>
      <c r="O21" s="49"/>
      <c r="P21" s="117">
        <f>SUM(L21:O21)</f>
        <v>0</v>
      </c>
      <c r="Q21" s="49"/>
      <c r="R21" s="49"/>
      <c r="S21" s="49"/>
      <c r="T21" s="49"/>
      <c r="U21" s="117">
        <f>SUM(Q21:T21)</f>
        <v>0</v>
      </c>
      <c r="V21" s="49"/>
      <c r="W21" s="49"/>
      <c r="X21" s="49"/>
      <c r="Y21" s="49"/>
      <c r="Z21" s="117">
        <f>SUM(V21:Y21)</f>
        <v>0</v>
      </c>
      <c r="AA21" s="49"/>
      <c r="AB21" s="49"/>
      <c r="AC21" s="49"/>
      <c r="AD21" s="49"/>
      <c r="AE21" s="11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3">
        <f>Time1!B22</f>
        <v>14</v>
      </c>
      <c r="B22" s="50" t="str">
        <f>Time1!E22</f>
        <v>ณิศวรา</v>
      </c>
      <c r="C22" s="170"/>
      <c r="D22" s="168"/>
      <c r="E22" s="168"/>
      <c r="F22" s="118">
        <f t="shared" si="9"/>
        <v>0</v>
      </c>
      <c r="G22" s="49"/>
      <c r="H22" s="49"/>
      <c r="I22" s="49"/>
      <c r="J22" s="49"/>
      <c r="K22" s="117">
        <f t="shared" si="4"/>
        <v>0</v>
      </c>
      <c r="L22" s="49"/>
      <c r="M22" s="49"/>
      <c r="N22" s="49"/>
      <c r="O22" s="49"/>
      <c r="P22" s="117">
        <f t="shared" si="5"/>
        <v>0</v>
      </c>
      <c r="Q22" s="49"/>
      <c r="R22" s="49"/>
      <c r="S22" s="49"/>
      <c r="T22" s="49"/>
      <c r="U22" s="117">
        <f t="shared" si="6"/>
        <v>0</v>
      </c>
      <c r="V22" s="49"/>
      <c r="W22" s="49"/>
      <c r="X22" s="49"/>
      <c r="Y22" s="49"/>
      <c r="Z22" s="117">
        <f t="shared" si="7"/>
        <v>0</v>
      </c>
      <c r="AA22" s="49"/>
      <c r="AB22" s="49"/>
      <c r="AC22" s="49"/>
      <c r="AD22" s="49"/>
      <c r="AE22" s="11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3">
        <f>Time1!B23</f>
        <v>15</v>
      </c>
      <c r="B23" s="50" t="str">
        <f>Time1!E23</f>
        <v>ปริยากร</v>
      </c>
      <c r="C23" s="170"/>
      <c r="D23" s="170"/>
      <c r="E23" s="170"/>
      <c r="F23" s="118">
        <f t="shared" si="9"/>
        <v>0</v>
      </c>
      <c r="G23" s="49"/>
      <c r="H23" s="49"/>
      <c r="I23" s="49"/>
      <c r="J23" s="49"/>
      <c r="K23" s="117">
        <f t="shared" si="4"/>
        <v>0</v>
      </c>
      <c r="L23" s="49"/>
      <c r="M23" s="49"/>
      <c r="N23" s="49"/>
      <c r="O23" s="49"/>
      <c r="P23" s="117">
        <f t="shared" si="5"/>
        <v>0</v>
      </c>
      <c r="Q23" s="49"/>
      <c r="R23" s="49"/>
      <c r="S23" s="49"/>
      <c r="T23" s="49"/>
      <c r="U23" s="117">
        <f t="shared" si="6"/>
        <v>0</v>
      </c>
      <c r="V23" s="49"/>
      <c r="W23" s="49"/>
      <c r="X23" s="49"/>
      <c r="Y23" s="49"/>
      <c r="Z23" s="117">
        <f t="shared" si="7"/>
        <v>0</v>
      </c>
      <c r="AA23" s="49"/>
      <c r="AB23" s="49"/>
      <c r="AC23" s="49"/>
      <c r="AD23" s="49"/>
      <c r="AE23" s="11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3">
        <f>Time1!B24</f>
        <v>16</v>
      </c>
      <c r="B24" s="50" t="str">
        <f>Time1!E24</f>
        <v>วนิษา</v>
      </c>
      <c r="C24" s="168"/>
      <c r="D24" s="168"/>
      <c r="E24" s="168"/>
      <c r="F24" s="118">
        <f t="shared" si="9"/>
        <v>0</v>
      </c>
      <c r="G24" s="49"/>
      <c r="H24" s="49"/>
      <c r="I24" s="49"/>
      <c r="J24" s="49"/>
      <c r="K24" s="117">
        <f t="shared" si="4"/>
        <v>0</v>
      </c>
      <c r="L24" s="49"/>
      <c r="M24" s="49"/>
      <c r="N24" s="49"/>
      <c r="O24" s="49"/>
      <c r="P24" s="117">
        <f t="shared" si="5"/>
        <v>0</v>
      </c>
      <c r="Q24" s="49"/>
      <c r="R24" s="49"/>
      <c r="S24" s="49"/>
      <c r="T24" s="49"/>
      <c r="U24" s="117">
        <f t="shared" si="6"/>
        <v>0</v>
      </c>
      <c r="V24" s="49"/>
      <c r="W24" s="49"/>
      <c r="X24" s="49"/>
      <c r="Y24" s="49"/>
      <c r="Z24" s="117">
        <f t="shared" si="7"/>
        <v>0</v>
      </c>
      <c r="AA24" s="49"/>
      <c r="AB24" s="49"/>
      <c r="AC24" s="49"/>
      <c r="AD24" s="49"/>
      <c r="AE24" s="11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3">
        <f>Time1!B25</f>
        <v>17</v>
      </c>
      <c r="B25" s="50" t="str">
        <f>Time1!E25</f>
        <v>อคิราภ์</v>
      </c>
      <c r="C25" s="168"/>
      <c r="D25" s="168"/>
      <c r="E25" s="168"/>
      <c r="F25" s="118">
        <f t="shared" si="9"/>
        <v>0</v>
      </c>
      <c r="G25" s="49"/>
      <c r="H25" s="49"/>
      <c r="I25" s="49"/>
      <c r="J25" s="49"/>
      <c r="K25" s="117">
        <f t="shared" si="4"/>
        <v>0</v>
      </c>
      <c r="L25" s="49"/>
      <c r="M25" s="49"/>
      <c r="N25" s="49"/>
      <c r="O25" s="49"/>
      <c r="P25" s="117">
        <f t="shared" si="5"/>
        <v>0</v>
      </c>
      <c r="Q25" s="49"/>
      <c r="R25" s="49"/>
      <c r="S25" s="49"/>
      <c r="T25" s="49"/>
      <c r="U25" s="117">
        <f t="shared" si="6"/>
        <v>0</v>
      </c>
      <c r="V25" s="49"/>
      <c r="W25" s="49"/>
      <c r="X25" s="49"/>
      <c r="Y25" s="49"/>
      <c r="Z25" s="117">
        <f t="shared" si="7"/>
        <v>0</v>
      </c>
      <c r="AA25" s="49"/>
      <c r="AB25" s="49"/>
      <c r="AC25" s="49"/>
      <c r="AD25" s="49"/>
      <c r="AE25" s="11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3">
        <f>Time1!B26</f>
        <v>18</v>
      </c>
      <c r="B26" s="50" t="str">
        <f>Time1!E26</f>
        <v>สุภัสรา</v>
      </c>
      <c r="C26" s="170"/>
      <c r="D26" s="170"/>
      <c r="E26" s="170"/>
      <c r="F26" s="118">
        <f t="shared" si="9"/>
        <v>0</v>
      </c>
      <c r="G26" s="49"/>
      <c r="H26" s="49"/>
      <c r="I26" s="49"/>
      <c r="J26" s="49"/>
      <c r="K26" s="117">
        <f t="shared" si="4"/>
        <v>0</v>
      </c>
      <c r="L26" s="49"/>
      <c r="M26" s="49"/>
      <c r="N26" s="49"/>
      <c r="O26" s="49"/>
      <c r="P26" s="117">
        <f t="shared" si="5"/>
        <v>0</v>
      </c>
      <c r="Q26" s="49"/>
      <c r="R26" s="49"/>
      <c r="S26" s="49"/>
      <c r="T26" s="49"/>
      <c r="U26" s="117">
        <f t="shared" si="6"/>
        <v>0</v>
      </c>
      <c r="V26" s="49"/>
      <c r="W26" s="49"/>
      <c r="X26" s="49"/>
      <c r="Y26" s="49"/>
      <c r="Z26" s="117">
        <f t="shared" si="7"/>
        <v>0</v>
      </c>
      <c r="AA26" s="49"/>
      <c r="AB26" s="49"/>
      <c r="AC26" s="49"/>
      <c r="AD26" s="49"/>
      <c r="AE26" s="11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3">
        <f>Time1!B27</f>
        <v>19</v>
      </c>
      <c r="B27" s="175" t="str">
        <f>Time1!E27</f>
        <v>อัญชิสา</v>
      </c>
      <c r="C27" s="168"/>
      <c r="D27" s="168"/>
      <c r="E27" s="168"/>
      <c r="F27" s="118">
        <f t="shared" si="9"/>
        <v>0</v>
      </c>
      <c r="G27" s="49"/>
      <c r="H27" s="49"/>
      <c r="I27" s="49"/>
      <c r="J27" s="49"/>
      <c r="K27" s="117">
        <f t="shared" si="4"/>
        <v>0</v>
      </c>
      <c r="L27" s="49"/>
      <c r="M27" s="49"/>
      <c r="N27" s="49"/>
      <c r="O27" s="49"/>
      <c r="P27" s="117">
        <f t="shared" si="5"/>
        <v>0</v>
      </c>
      <c r="Q27" s="49"/>
      <c r="R27" s="49"/>
      <c r="S27" s="49"/>
      <c r="T27" s="49"/>
      <c r="U27" s="117">
        <f t="shared" si="6"/>
        <v>0</v>
      </c>
      <c r="V27" s="49"/>
      <c r="W27" s="49"/>
      <c r="X27" s="49"/>
      <c r="Y27" s="49"/>
      <c r="Z27" s="117">
        <f t="shared" si="7"/>
        <v>0</v>
      </c>
      <c r="AA27" s="49"/>
      <c r="AB27" s="49"/>
      <c r="AC27" s="49"/>
      <c r="AD27" s="49"/>
      <c r="AE27" s="11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3">
        <f>Time1!B28</f>
        <v>20</v>
      </c>
      <c r="B28" s="175" t="str">
        <f>Time1!E28</f>
        <v>มนัสนันท์</v>
      </c>
      <c r="C28" s="170"/>
      <c r="D28" s="170"/>
      <c r="E28" s="170"/>
      <c r="F28" s="118">
        <f t="shared" si="9"/>
        <v>0</v>
      </c>
      <c r="G28" s="49"/>
      <c r="H28" s="49"/>
      <c r="I28" s="49"/>
      <c r="J28" s="49"/>
      <c r="K28" s="117">
        <f t="shared" si="4"/>
        <v>0</v>
      </c>
      <c r="L28" s="49"/>
      <c r="M28" s="49"/>
      <c r="N28" s="49"/>
      <c r="O28" s="49"/>
      <c r="P28" s="117">
        <f t="shared" si="5"/>
        <v>0</v>
      </c>
      <c r="Q28" s="49"/>
      <c r="R28" s="49"/>
      <c r="S28" s="49"/>
      <c r="T28" s="49"/>
      <c r="U28" s="117">
        <f t="shared" si="6"/>
        <v>0</v>
      </c>
      <c r="V28" s="49"/>
      <c r="W28" s="49"/>
      <c r="X28" s="49"/>
      <c r="Y28" s="49"/>
      <c r="Z28" s="117">
        <f t="shared" ref="Z28:Z29" si="10">SUM(V28:Y28)</f>
        <v>0</v>
      </c>
      <c r="AA28" s="49"/>
      <c r="AB28" s="49"/>
      <c r="AC28" s="49"/>
      <c r="AD28" s="49"/>
      <c r="AE28" s="11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3">
        <f>Time1!B29</f>
        <v>21</v>
      </c>
      <c r="B29" s="175" t="str">
        <f>Time1!E29</f>
        <v>ศิริวรรณ</v>
      </c>
      <c r="C29" s="168"/>
      <c r="D29" s="168"/>
      <c r="E29" s="168"/>
      <c r="F29" s="118">
        <f t="shared" si="9"/>
        <v>0</v>
      </c>
      <c r="G29" s="49"/>
      <c r="H29" s="49"/>
      <c r="I29" s="49"/>
      <c r="J29" s="49"/>
      <c r="K29" s="117">
        <f t="shared" si="4"/>
        <v>0</v>
      </c>
      <c r="L29" s="49"/>
      <c r="M29" s="49"/>
      <c r="N29" s="49"/>
      <c r="O29" s="49"/>
      <c r="P29" s="117">
        <f t="shared" si="5"/>
        <v>0</v>
      </c>
      <c r="Q29" s="49"/>
      <c r="R29" s="49"/>
      <c r="S29" s="49"/>
      <c r="T29" s="49"/>
      <c r="U29" s="117">
        <f t="shared" si="6"/>
        <v>0</v>
      </c>
      <c r="V29" s="49"/>
      <c r="W29" s="49"/>
      <c r="X29" s="49"/>
      <c r="Y29" s="49"/>
      <c r="Z29" s="117">
        <f t="shared" si="10"/>
        <v>0</v>
      </c>
      <c r="AA29" s="49"/>
      <c r="AB29" s="49"/>
      <c r="AC29" s="49"/>
      <c r="AD29" s="49"/>
      <c r="AE29" s="11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3">
        <f>Time1!B30</f>
        <v>22</v>
      </c>
      <c r="B30" s="175" t="str">
        <f>Time1!E30</f>
        <v>ฐิติพร</v>
      </c>
      <c r="C30" s="168"/>
      <c r="D30" s="168"/>
      <c r="E30" s="168"/>
      <c r="F30" s="118">
        <f t="shared" ref="F30:F33" si="12">SUM(C30:E30)</f>
        <v>0</v>
      </c>
      <c r="G30" s="49"/>
      <c r="H30" s="49"/>
      <c r="I30" s="49"/>
      <c r="J30" s="49"/>
      <c r="K30" s="117">
        <f t="shared" ref="K30:K33" si="13">SUM(G30:J30)</f>
        <v>0</v>
      </c>
      <c r="L30" s="49"/>
      <c r="M30" s="49"/>
      <c r="N30" s="49"/>
      <c r="O30" s="49"/>
      <c r="P30" s="117">
        <f t="shared" ref="P30:P33" si="14">SUM(L30:O30)</f>
        <v>0</v>
      </c>
      <c r="Q30" s="49"/>
      <c r="R30" s="49"/>
      <c r="S30" s="49"/>
      <c r="T30" s="49"/>
      <c r="U30" s="117">
        <f t="shared" ref="U30:U33" si="15">SUM(Q30:T30)</f>
        <v>0</v>
      </c>
      <c r="V30" s="49"/>
      <c r="W30" s="49"/>
      <c r="X30" s="49"/>
      <c r="Y30" s="49"/>
      <c r="Z30" s="117">
        <f t="shared" ref="Z30:Z33" si="16">SUM(V30:Y30)</f>
        <v>0</v>
      </c>
      <c r="AA30" s="49"/>
      <c r="AB30" s="49"/>
      <c r="AC30" s="49"/>
      <c r="AD30" s="49"/>
      <c r="AE30" s="11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3">
        <f>Time1!B31</f>
        <v>23</v>
      </c>
      <c r="B31" s="175" t="str">
        <f>Time1!E31</f>
        <v>พิมพ์ชนก</v>
      </c>
      <c r="C31" s="168"/>
      <c r="D31" s="168"/>
      <c r="E31" s="168"/>
      <c r="F31" s="118">
        <f t="shared" si="12"/>
        <v>0</v>
      </c>
      <c r="G31" s="49"/>
      <c r="H31" s="49"/>
      <c r="I31" s="49"/>
      <c r="J31" s="49"/>
      <c r="K31" s="117">
        <f t="shared" si="13"/>
        <v>0</v>
      </c>
      <c r="L31" s="49"/>
      <c r="M31" s="49"/>
      <c r="N31" s="49"/>
      <c r="O31" s="49"/>
      <c r="P31" s="117">
        <f t="shared" si="14"/>
        <v>0</v>
      </c>
      <c r="Q31" s="49"/>
      <c r="R31" s="49"/>
      <c r="S31" s="49"/>
      <c r="T31" s="49"/>
      <c r="U31" s="117">
        <f t="shared" si="15"/>
        <v>0</v>
      </c>
      <c r="V31" s="49"/>
      <c r="W31" s="49"/>
      <c r="X31" s="49"/>
      <c r="Y31" s="49"/>
      <c r="Z31" s="117">
        <f t="shared" si="16"/>
        <v>0</v>
      </c>
      <c r="AA31" s="49"/>
      <c r="AB31" s="49"/>
      <c r="AC31" s="49"/>
      <c r="AD31" s="49"/>
      <c r="AE31" s="11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3" t="str">
        <f>Time1!B32</f>
        <v xml:space="preserve"> </v>
      </c>
      <c r="B32" s="175" t="str">
        <f>Time1!E32</f>
        <v xml:space="preserve"> </v>
      </c>
      <c r="C32" s="168"/>
      <c r="D32" s="168"/>
      <c r="E32" s="168"/>
      <c r="F32" s="118">
        <f t="shared" si="12"/>
        <v>0</v>
      </c>
      <c r="G32" s="49"/>
      <c r="H32" s="49"/>
      <c r="I32" s="49"/>
      <c r="J32" s="49"/>
      <c r="K32" s="117">
        <f t="shared" si="13"/>
        <v>0</v>
      </c>
      <c r="L32" s="49"/>
      <c r="M32" s="49"/>
      <c r="N32" s="49"/>
      <c r="O32" s="49"/>
      <c r="P32" s="117">
        <f t="shared" si="14"/>
        <v>0</v>
      </c>
      <c r="Q32" s="49"/>
      <c r="R32" s="49"/>
      <c r="S32" s="49"/>
      <c r="T32" s="49"/>
      <c r="U32" s="117">
        <f t="shared" si="15"/>
        <v>0</v>
      </c>
      <c r="V32" s="49"/>
      <c r="W32" s="49"/>
      <c r="X32" s="49"/>
      <c r="Y32" s="49"/>
      <c r="Z32" s="117">
        <f t="shared" si="16"/>
        <v>0</v>
      </c>
      <c r="AA32" s="49"/>
      <c r="AB32" s="49"/>
      <c r="AC32" s="49"/>
      <c r="AD32" s="49"/>
      <c r="AE32" s="11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3" t="str">
        <f>Time1!B33</f>
        <v xml:space="preserve"> </v>
      </c>
      <c r="B33" s="175" t="str">
        <f>Time1!E33</f>
        <v xml:space="preserve"> </v>
      </c>
      <c r="C33" s="168"/>
      <c r="D33" s="168"/>
      <c r="E33" s="168"/>
      <c r="F33" s="118">
        <f t="shared" si="12"/>
        <v>0</v>
      </c>
      <c r="G33" s="49"/>
      <c r="H33" s="49"/>
      <c r="I33" s="49"/>
      <c r="J33" s="49"/>
      <c r="K33" s="117">
        <f t="shared" si="13"/>
        <v>0</v>
      </c>
      <c r="L33" s="49"/>
      <c r="M33" s="49"/>
      <c r="N33" s="49"/>
      <c r="O33" s="49"/>
      <c r="P33" s="117">
        <f t="shared" si="14"/>
        <v>0</v>
      </c>
      <c r="Q33" s="49"/>
      <c r="R33" s="49"/>
      <c r="S33" s="49"/>
      <c r="T33" s="49"/>
      <c r="U33" s="117">
        <f t="shared" si="15"/>
        <v>0</v>
      </c>
      <c r="V33" s="49"/>
      <c r="W33" s="49"/>
      <c r="X33" s="49"/>
      <c r="Y33" s="49"/>
      <c r="Z33" s="117">
        <f t="shared" si="16"/>
        <v>0</v>
      </c>
      <c r="AA33" s="49"/>
      <c r="AB33" s="49"/>
      <c r="AC33" s="49"/>
      <c r="AD33" s="49"/>
      <c r="AE33" s="11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/>
    <row r="35" spans="1:35" ht="19.899999999999999" customHeight="1" x14ac:dyDescent="0.55000000000000004"/>
    <row r="36" spans="1:35" ht="19.899999999999999" customHeight="1" x14ac:dyDescent="0.55000000000000004"/>
    <row r="37" spans="1:35" ht="19.899999999999999" customHeight="1" x14ac:dyDescent="0.55000000000000004"/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3"/>
  <sheetViews>
    <sheetView topLeftCell="A26" workbookViewId="0">
      <selection activeCell="A50" sqref="A34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120" t="s">
        <v>53</v>
      </c>
      <c r="Y1" s="121">
        <v>8</v>
      </c>
    </row>
    <row r="2" spans="1:29" ht="21" customHeight="1" x14ac:dyDescent="0.55000000000000004">
      <c r="A2" s="281" t="s">
        <v>65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</row>
    <row r="3" spans="1:29" ht="21" customHeight="1" x14ac:dyDescent="0.55000000000000004">
      <c r="A3" s="283" t="s">
        <v>1</v>
      </c>
      <c r="B3" s="283"/>
      <c r="C3" s="277">
        <f>Time1!C3</f>
        <v>0</v>
      </c>
      <c r="D3" s="277"/>
      <c r="E3" s="277"/>
      <c r="F3" s="277"/>
      <c r="G3" s="277"/>
      <c r="H3" s="277"/>
      <c r="I3" s="282" t="s">
        <v>0</v>
      </c>
      <c r="J3" s="282"/>
      <c r="K3" s="282"/>
      <c r="L3" s="282"/>
      <c r="M3" s="282"/>
      <c r="N3" s="122">
        <f>Time1!F3</f>
        <v>0</v>
      </c>
      <c r="O3" s="122"/>
      <c r="P3" s="277">
        <f>STUDENT!E4</f>
        <v>0</v>
      </c>
      <c r="Q3" s="277"/>
      <c r="R3" s="277"/>
      <c r="S3" s="277"/>
      <c r="T3" s="277"/>
      <c r="U3" s="277"/>
      <c r="V3" s="277"/>
      <c r="W3" s="122"/>
      <c r="X3" s="122" t="s">
        <v>46</v>
      </c>
      <c r="Y3" s="123" t="str">
        <f>Time1!X3</f>
        <v>4</v>
      </c>
    </row>
    <row r="4" spans="1:29" ht="21" customHeight="1" thickBot="1" x14ac:dyDescent="0.6">
      <c r="A4" s="318" t="s">
        <v>70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282"/>
      <c r="M4" s="282"/>
      <c r="N4" s="318"/>
      <c r="O4" s="318"/>
      <c r="P4" s="318"/>
      <c r="Q4" s="318"/>
      <c r="R4" s="318"/>
      <c r="S4" s="318"/>
      <c r="T4" s="318"/>
      <c r="U4" s="318"/>
      <c r="V4" s="282"/>
      <c r="W4" s="318"/>
      <c r="X4" s="318"/>
      <c r="Y4" s="318"/>
    </row>
    <row r="5" spans="1:29" ht="21" customHeight="1" x14ac:dyDescent="0.55000000000000004">
      <c r="A5" s="287" t="s">
        <v>8</v>
      </c>
      <c r="B5" s="60" t="s">
        <v>66</v>
      </c>
      <c r="C5" s="265" t="s">
        <v>85</v>
      </c>
      <c r="D5" s="266"/>
      <c r="E5" s="266"/>
      <c r="F5" s="266"/>
      <c r="G5" s="266"/>
      <c r="H5" s="266"/>
      <c r="I5" s="266"/>
      <c r="J5" s="266"/>
      <c r="K5" s="266"/>
      <c r="L5" s="267"/>
      <c r="M5" s="330" t="s">
        <v>150</v>
      </c>
      <c r="N5" s="124" t="s">
        <v>67</v>
      </c>
      <c r="O5" s="125"/>
      <c r="P5" s="332" t="s">
        <v>151</v>
      </c>
      <c r="Q5" s="126"/>
      <c r="R5" s="335" t="s">
        <v>152</v>
      </c>
      <c r="S5" s="336"/>
      <c r="T5" s="336"/>
      <c r="U5" s="332"/>
      <c r="V5" s="327" t="s">
        <v>86</v>
      </c>
      <c r="W5" s="265" t="s">
        <v>28</v>
      </c>
      <c r="X5" s="266"/>
      <c r="Y5" s="267"/>
      <c r="Z5" s="293" t="s">
        <v>54</v>
      </c>
      <c r="AA5" s="293"/>
      <c r="AB5" s="293"/>
      <c r="AC5" s="293"/>
    </row>
    <row r="6" spans="1:29" ht="21" customHeight="1" x14ac:dyDescent="0.55000000000000004">
      <c r="A6" s="289"/>
      <c r="B6" s="62" t="s">
        <v>68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31"/>
      <c r="N6" s="127"/>
      <c r="O6" s="128"/>
      <c r="P6" s="333"/>
      <c r="Q6" s="129"/>
      <c r="R6" s="337"/>
      <c r="S6" s="338"/>
      <c r="T6" s="338"/>
      <c r="U6" s="333"/>
      <c r="V6" s="328"/>
      <c r="W6" s="270"/>
      <c r="X6" s="268"/>
      <c r="Y6" s="269"/>
      <c r="Z6" s="295" t="s">
        <v>55</v>
      </c>
      <c r="AA6" s="297" t="s">
        <v>56</v>
      </c>
      <c r="AB6" s="297" t="s">
        <v>57</v>
      </c>
      <c r="AC6" s="12" t="s">
        <v>62</v>
      </c>
    </row>
    <row r="7" spans="1:29" ht="21" customHeight="1" thickBot="1" x14ac:dyDescent="0.6">
      <c r="A7" s="289"/>
      <c r="B7" s="62" t="s">
        <v>69</v>
      </c>
      <c r="C7" s="63"/>
      <c r="D7" s="63"/>
      <c r="E7" s="63"/>
      <c r="F7" s="189"/>
      <c r="G7" s="63"/>
      <c r="H7" s="63"/>
      <c r="I7" s="63"/>
      <c r="J7" s="191"/>
      <c r="K7" s="130"/>
      <c r="L7" s="130"/>
      <c r="M7" s="331"/>
      <c r="N7" s="63">
        <v>1</v>
      </c>
      <c r="O7" s="63">
        <v>2</v>
      </c>
      <c r="P7" s="334"/>
      <c r="Q7" s="131">
        <v>4</v>
      </c>
      <c r="R7" s="339"/>
      <c r="S7" s="340"/>
      <c r="T7" s="340"/>
      <c r="U7" s="334"/>
      <c r="V7" s="329"/>
      <c r="W7" s="341"/>
      <c r="X7" s="342"/>
      <c r="Y7" s="343"/>
      <c r="Z7" s="296"/>
      <c r="AA7" s="298"/>
      <c r="AB7" s="298"/>
      <c r="AC7" s="10" t="s">
        <v>58</v>
      </c>
    </row>
    <row r="8" spans="1:29" ht="21" customHeight="1" thickBot="1" x14ac:dyDescent="0.6">
      <c r="A8" s="290"/>
      <c r="B8" s="65" t="s">
        <v>67</v>
      </c>
      <c r="C8" s="132"/>
      <c r="D8" s="132"/>
      <c r="E8" s="132"/>
      <c r="F8" s="185"/>
      <c r="G8" s="132"/>
      <c r="H8" s="132"/>
      <c r="I8" s="132"/>
      <c r="J8" s="190"/>
      <c r="K8" s="66"/>
      <c r="L8" s="66"/>
      <c r="M8" s="133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3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3" si="1">SUM(C8:Y8)</f>
        <v>100</v>
      </c>
    </row>
    <row r="9" spans="1:29" ht="19.899999999999999" customHeight="1" x14ac:dyDescent="0.55000000000000004">
      <c r="A9" s="158">
        <f>Time1!B9</f>
        <v>1</v>
      </c>
      <c r="B9" s="159" t="str">
        <f>Time1!E9</f>
        <v>ปราโมทย์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34">
        <f>SUM(C9:L9)</f>
        <v>0</v>
      </c>
      <c r="N9" s="116"/>
      <c r="O9" s="116"/>
      <c r="P9" s="116"/>
      <c r="Q9" s="116"/>
      <c r="R9" s="116"/>
      <c r="S9" s="116"/>
      <c r="T9" s="116"/>
      <c r="U9" s="116"/>
      <c r="V9" s="134">
        <f>M9+P9+T9</f>
        <v>0</v>
      </c>
      <c r="W9" s="135" t="str">
        <f>IF(T9=0,"-",IF(V9&lt;50,"0",IF(V9&lt;55,"1",IF(V9&lt;60,"1.5",IF(V9&lt;65,"2",IF(V9&lt;70,"2.5",IF(V9&lt;75,"3",IF(V9&lt;80,"3.5","4"))))))))</f>
        <v>-</v>
      </c>
      <c r="X9" s="116"/>
      <c r="Y9" s="116"/>
      <c r="Z9" s="7">
        <f t="shared" si="0"/>
        <v>0</v>
      </c>
      <c r="AA9" s="7">
        <f t="shared" ref="AA9:AA33" si="2">COUNTIF(C9:Z9,"ล")*2</f>
        <v>0</v>
      </c>
      <c r="AB9" s="7">
        <f t="shared" ref="AB9:AB33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3">
        <f>Time1!B10</f>
        <v>2</v>
      </c>
      <c r="B10" s="50" t="str">
        <f>Time1!E10</f>
        <v>อาฟีฟี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6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6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3">
        <f>Time1!B11</f>
        <v>3</v>
      </c>
      <c r="B11" s="50" t="str">
        <f>Time1!E11</f>
        <v>ณัฐพัฒน์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6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6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3">
        <f>Time1!B12</f>
        <v>4</v>
      </c>
      <c r="B12" s="50" t="str">
        <f>Time1!E12</f>
        <v>ธีรภัทร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6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6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3">
        <f>Time1!B13</f>
        <v>5</v>
      </c>
      <c r="B13" s="50" t="str">
        <f>Time1!E13</f>
        <v>อภิรักษ์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6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6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3">
        <f>Time1!B14</f>
        <v>6</v>
      </c>
      <c r="B14" s="50" t="str">
        <f>Time1!E14</f>
        <v>เพชรลัดดา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6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6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3">
        <f>Time1!B15</f>
        <v>7</v>
      </c>
      <c r="B15" s="50" t="str">
        <f>Time1!E15</f>
        <v>มณีรัตน์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6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6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3">
        <f>Time1!B16</f>
        <v>8</v>
      </c>
      <c r="B16" s="50" t="str">
        <f>Time1!E16</f>
        <v>สุลิวรรณ์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6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6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3">
        <f>Time1!B17</f>
        <v>9</v>
      </c>
      <c r="B17" s="50" t="str">
        <f>Time1!E17</f>
        <v>อินทิรา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6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6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3">
        <f>Time1!B18</f>
        <v>10</v>
      </c>
      <c r="B18" s="50" t="str">
        <f>Time1!E18</f>
        <v>สิริวิมล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6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6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3">
        <f>Time1!B19</f>
        <v>11</v>
      </c>
      <c r="B19" s="50" t="str">
        <f>Time1!E19</f>
        <v>กรกนก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6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6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3">
        <f>Time1!B20</f>
        <v>12</v>
      </c>
      <c r="B20" s="50" t="str">
        <f>Time1!E20</f>
        <v>ชนิษฐา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6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6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3">
        <f>Time1!B21</f>
        <v>13</v>
      </c>
      <c r="B21" s="50" t="str">
        <f>Time1!E21</f>
        <v>ณัฐธิดา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6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6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3">
        <f>Time1!B22</f>
        <v>14</v>
      </c>
      <c r="B22" s="50" t="str">
        <f>Time1!E22</f>
        <v>ณิศวรา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6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6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3">
        <f>Time1!B23</f>
        <v>15</v>
      </c>
      <c r="B23" s="50" t="str">
        <f>Time1!E23</f>
        <v>ปริยากร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6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6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3">
        <f>Time1!B24</f>
        <v>16</v>
      </c>
      <c r="B24" s="50" t="str">
        <f>Time1!E24</f>
        <v>วนิษา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6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6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3">
        <f>Time1!B25</f>
        <v>17</v>
      </c>
      <c r="B25" s="50" t="str">
        <f>Time1!E25</f>
        <v>อคิราภ์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6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6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3">
        <f>Time1!B26</f>
        <v>18</v>
      </c>
      <c r="B26" s="50" t="str">
        <f>Time1!E26</f>
        <v>สุภัสรา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6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6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3">
        <f>Time1!B27</f>
        <v>19</v>
      </c>
      <c r="B27" s="50" t="str">
        <f>Time1!E27</f>
        <v>อัญชิสา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6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6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3">
        <f>Time1!B28</f>
        <v>20</v>
      </c>
      <c r="B28" s="50" t="str">
        <f>Time1!E28</f>
        <v>มนัสนันท์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6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6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3">
        <f>Time1!B29</f>
        <v>21</v>
      </c>
      <c r="B29" s="50" t="str">
        <f>Time1!E29</f>
        <v>ศิริวรรณ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6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6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3">
        <f>Time1!B30</f>
        <v>22</v>
      </c>
      <c r="B30" s="50" t="str">
        <f>Time1!E30</f>
        <v>ฐิติพร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6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6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3">
        <f>Time1!B31</f>
        <v>23</v>
      </c>
      <c r="B31" s="50" t="str">
        <f>Time1!E31</f>
        <v>พิมพ์ชนก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6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6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3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6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6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3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6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6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/>
    <row r="35" spans="1:29" ht="19.899999999999999" customHeight="1" x14ac:dyDescent="0.55000000000000004"/>
    <row r="36" spans="1:29" ht="19.899999999999999" customHeight="1" x14ac:dyDescent="0.55000000000000004"/>
    <row r="37" spans="1:29" ht="19.899999999999999" customHeight="1" x14ac:dyDescent="0.55000000000000004"/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37"/>
  <sheetViews>
    <sheetView topLeftCell="A25" workbookViewId="0">
      <selection activeCell="A49" sqref="A33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76" t="s">
        <v>60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142" t="s">
        <v>53</v>
      </c>
      <c r="X1" s="142">
        <v>9</v>
      </c>
    </row>
    <row r="2" spans="1:27" ht="21" customHeight="1" x14ac:dyDescent="0.55000000000000004">
      <c r="A2" s="281" t="s">
        <v>65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</row>
    <row r="3" spans="1:27" ht="21" customHeight="1" x14ac:dyDescent="0.55000000000000004">
      <c r="A3" s="283" t="s">
        <v>1</v>
      </c>
      <c r="B3" s="283"/>
      <c r="C3" s="282">
        <f>STUDENT!C4</f>
        <v>0</v>
      </c>
      <c r="D3" s="282"/>
      <c r="E3" s="282" t="s">
        <v>0</v>
      </c>
      <c r="F3" s="282"/>
      <c r="G3" s="282"/>
      <c r="H3" s="282">
        <f>STUDENT!E4</f>
        <v>0</v>
      </c>
      <c r="I3" s="282"/>
      <c r="J3" s="282"/>
      <c r="K3" s="282"/>
      <c r="L3" s="282"/>
      <c r="W3" s="145" t="s">
        <v>46</v>
      </c>
      <c r="X3" s="166" t="str">
        <f>STUDENT!C2</f>
        <v>4</v>
      </c>
    </row>
    <row r="4" spans="1:27" ht="21" customHeight="1" thickBot="1" x14ac:dyDescent="0.6">
      <c r="A4" s="318" t="s">
        <v>102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</row>
    <row r="5" spans="1:27" ht="21" customHeight="1" x14ac:dyDescent="0.55000000000000004">
      <c r="A5" s="287" t="s">
        <v>8</v>
      </c>
      <c r="B5" s="60" t="s">
        <v>66</v>
      </c>
      <c r="C5" s="347" t="s">
        <v>155</v>
      </c>
      <c r="D5" s="348"/>
      <c r="E5" s="322" t="s">
        <v>101</v>
      </c>
      <c r="F5" s="323"/>
      <c r="G5" s="323"/>
      <c r="H5" s="323"/>
      <c r="I5" s="323"/>
      <c r="J5" s="323"/>
      <c r="K5" s="323"/>
      <c r="L5" s="324"/>
      <c r="M5" s="292" t="s">
        <v>54</v>
      </c>
      <c r="N5" s="293"/>
      <c r="O5" s="293"/>
      <c r="P5" s="293"/>
      <c r="Q5" s="344" t="s">
        <v>156</v>
      </c>
      <c r="R5" s="345"/>
      <c r="S5" s="345"/>
      <c r="T5" s="345"/>
      <c r="U5" s="345"/>
      <c r="V5" s="345"/>
      <c r="W5" s="345"/>
      <c r="X5" s="346"/>
    </row>
    <row r="6" spans="1:27" ht="21" customHeight="1" thickBot="1" x14ac:dyDescent="0.6">
      <c r="A6" s="289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6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290"/>
      <c r="B7" s="65" t="s">
        <v>67</v>
      </c>
      <c r="C7" s="66"/>
      <c r="D7" s="66" t="s">
        <v>100</v>
      </c>
      <c r="E7" s="10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1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7">
        <f>SUM(C7:L7)</f>
        <v>33</v>
      </c>
      <c r="Q7" s="207">
        <v>3</v>
      </c>
      <c r="R7" s="207">
        <v>3</v>
      </c>
      <c r="S7" s="207">
        <v>3</v>
      </c>
      <c r="T7" s="207">
        <v>3</v>
      </c>
      <c r="U7" s="207">
        <v>3</v>
      </c>
      <c r="V7" s="207">
        <f>SUM(Q7:U7)</f>
        <v>15</v>
      </c>
      <c r="W7" s="207">
        <f>AVERAGE(V7/5)</f>
        <v>3</v>
      </c>
      <c r="X7" s="207" t="s">
        <v>100</v>
      </c>
    </row>
    <row r="8" spans="1:27" ht="19.899999999999999" customHeight="1" x14ac:dyDescent="0.55000000000000004">
      <c r="A8" s="111">
        <f>Time1!B9</f>
        <v>1</v>
      </c>
      <c r="B8" s="151" t="str">
        <f>Time1!E9</f>
        <v>ปราโมทย์</v>
      </c>
      <c r="C8" s="135"/>
      <c r="D8" s="135" t="str">
        <f>IF(C8&lt;1,"ไม่ผ่าน",IF(C8&lt;2,"ผ่าน",IF(C8&lt;3,"ดี","ดีเยี่ยม")))</f>
        <v>ไม่ผ่าน</v>
      </c>
      <c r="E8" s="116"/>
      <c r="F8" s="116"/>
      <c r="G8" s="116"/>
      <c r="H8" s="116"/>
      <c r="I8" s="116"/>
      <c r="J8" s="116">
        <f t="shared" si="0"/>
        <v>0</v>
      </c>
      <c r="K8" s="135">
        <f>ROUND(J8/I6,0)</f>
        <v>0</v>
      </c>
      <c r="L8" s="135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8">
        <f>SUM(C8:L8)</f>
        <v>0</v>
      </c>
      <c r="Q8" s="193"/>
      <c r="R8" s="193"/>
      <c r="S8" s="193"/>
      <c r="T8" s="193"/>
      <c r="U8" s="193"/>
      <c r="V8" s="193">
        <f>SUM(Q8:U8)</f>
        <v>0</v>
      </c>
      <c r="W8" s="193">
        <f>V8/U6</f>
        <v>0</v>
      </c>
      <c r="X8" s="193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3">
        <f>Time1!B10</f>
        <v>2</v>
      </c>
      <c r="B9" s="152" t="str">
        <f>Time1!E10</f>
        <v>อาฟีฟี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49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3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3">
        <f>Time1!B11</f>
        <v>3</v>
      </c>
      <c r="B10" s="152" t="str">
        <f>Time1!E11</f>
        <v>ณัฐพัฒน์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49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3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3">
        <f>Time1!B12</f>
        <v>4</v>
      </c>
      <c r="B11" s="152" t="str">
        <f>Time1!E12</f>
        <v>ธีรภัทร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49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3" t="str">
        <f t="shared" si="5"/>
        <v>ไม่ผ่าน</v>
      </c>
    </row>
    <row r="12" spans="1:27" ht="19.899999999999999" customHeight="1" x14ac:dyDescent="0.55000000000000004">
      <c r="A12" s="113">
        <f>Time1!B13</f>
        <v>5</v>
      </c>
      <c r="B12" s="152" t="str">
        <f>Time1!E13</f>
        <v>อภิรักษ์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0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3" t="str">
        <f t="shared" si="5"/>
        <v>ไม่ผ่าน</v>
      </c>
      <c r="AA12" s="150"/>
    </row>
    <row r="13" spans="1:27" ht="19.899999999999999" customHeight="1" x14ac:dyDescent="0.55000000000000004">
      <c r="A13" s="113">
        <f>Time1!B14</f>
        <v>6</v>
      </c>
      <c r="B13" s="152" t="str">
        <f>Time1!E14</f>
        <v>เพชรลัดดา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49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3" t="str">
        <f t="shared" si="5"/>
        <v>ไม่ผ่าน</v>
      </c>
    </row>
    <row r="14" spans="1:27" ht="19.899999999999999" customHeight="1" x14ac:dyDescent="0.55000000000000004">
      <c r="A14" s="113">
        <f>Time1!B15</f>
        <v>7</v>
      </c>
      <c r="B14" s="152" t="str">
        <f>Time1!E15</f>
        <v>มณีรัตน์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49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3" t="str">
        <f t="shared" si="5"/>
        <v>ไม่ผ่าน</v>
      </c>
    </row>
    <row r="15" spans="1:27" ht="19.899999999999999" customHeight="1" x14ac:dyDescent="0.55000000000000004">
      <c r="A15" s="113">
        <f>Time1!B16</f>
        <v>8</v>
      </c>
      <c r="B15" s="152" t="str">
        <f>Time1!E16</f>
        <v>สุลิวรรณ์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49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3" t="str">
        <f t="shared" si="5"/>
        <v>ไม่ผ่าน</v>
      </c>
    </row>
    <row r="16" spans="1:27" ht="19.899999999999999" customHeight="1" x14ac:dyDescent="0.55000000000000004">
      <c r="A16" s="113">
        <f>Time1!B17</f>
        <v>9</v>
      </c>
      <c r="B16" s="152" t="str">
        <f>Time1!E17</f>
        <v>อินทิรา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49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3" t="str">
        <f t="shared" si="5"/>
        <v>ไม่ผ่าน</v>
      </c>
    </row>
    <row r="17" spans="1:24" ht="19.899999999999999" customHeight="1" x14ac:dyDescent="0.55000000000000004">
      <c r="A17" s="113">
        <f>Time1!B18</f>
        <v>10</v>
      </c>
      <c r="B17" s="152" t="str">
        <f>Time1!E18</f>
        <v>สิริวิมล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49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3" t="str">
        <f t="shared" si="5"/>
        <v>ไม่ผ่าน</v>
      </c>
    </row>
    <row r="18" spans="1:24" ht="19.899999999999999" customHeight="1" x14ac:dyDescent="0.55000000000000004">
      <c r="A18" s="113">
        <f>Time1!B19</f>
        <v>11</v>
      </c>
      <c r="B18" s="152" t="str">
        <f>Time1!E19</f>
        <v>กรกนก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49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3" t="str">
        <f t="shared" si="5"/>
        <v>ไม่ผ่าน</v>
      </c>
    </row>
    <row r="19" spans="1:24" ht="19.899999999999999" customHeight="1" x14ac:dyDescent="0.55000000000000004">
      <c r="A19" s="113">
        <f>Time1!B20</f>
        <v>12</v>
      </c>
      <c r="B19" s="152" t="str">
        <f>Time1!E20</f>
        <v>ชนิษฐา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49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3" t="str">
        <f t="shared" si="5"/>
        <v>ไม่ผ่าน</v>
      </c>
    </row>
    <row r="20" spans="1:24" ht="19.899999999999999" customHeight="1" x14ac:dyDescent="0.55000000000000004">
      <c r="A20" s="113">
        <f>Time1!B21</f>
        <v>13</v>
      </c>
      <c r="B20" s="152" t="str">
        <f>Time1!E21</f>
        <v>ณัฐธิดา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49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3" t="str">
        <f t="shared" si="5"/>
        <v>ไม่ผ่าน</v>
      </c>
    </row>
    <row r="21" spans="1:24" ht="19.899999999999999" customHeight="1" x14ac:dyDescent="0.55000000000000004">
      <c r="A21" s="113">
        <f>Time1!B22</f>
        <v>14</v>
      </c>
      <c r="B21" s="152" t="str">
        <f>Time1!E22</f>
        <v>ณิศวรา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49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3" t="str">
        <f t="shared" si="5"/>
        <v>ไม่ผ่าน</v>
      </c>
    </row>
    <row r="22" spans="1:24" ht="19.899999999999999" customHeight="1" x14ac:dyDescent="0.55000000000000004">
      <c r="A22" s="113">
        <f>Time1!B23</f>
        <v>15</v>
      </c>
      <c r="B22" s="152" t="str">
        <f>Time1!E23</f>
        <v>ปริยากร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49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3" t="str">
        <f t="shared" si="5"/>
        <v>ไม่ผ่าน</v>
      </c>
    </row>
    <row r="23" spans="1:24" ht="19.899999999999999" customHeight="1" x14ac:dyDescent="0.55000000000000004">
      <c r="A23" s="113">
        <f>Time1!B24</f>
        <v>16</v>
      </c>
      <c r="B23" s="152" t="str">
        <f>Time1!E24</f>
        <v>วนิษา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49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3" t="str">
        <f t="shared" si="5"/>
        <v>ไม่ผ่าน</v>
      </c>
    </row>
    <row r="24" spans="1:24" ht="19.899999999999999" customHeight="1" x14ac:dyDescent="0.55000000000000004">
      <c r="A24" s="113">
        <f>Time1!B25</f>
        <v>17</v>
      </c>
      <c r="B24" s="152" t="str">
        <f>Time1!E25</f>
        <v>อคิราภ์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49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3" t="str">
        <f t="shared" si="5"/>
        <v>ไม่ผ่าน</v>
      </c>
    </row>
    <row r="25" spans="1:24" ht="19.899999999999999" customHeight="1" x14ac:dyDescent="0.55000000000000004">
      <c r="A25" s="113">
        <f>Time1!B26</f>
        <v>18</v>
      </c>
      <c r="B25" s="152" t="str">
        <f>Time1!E26</f>
        <v>สุภัสรา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49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3" t="str">
        <f t="shared" si="5"/>
        <v>ไม่ผ่าน</v>
      </c>
    </row>
    <row r="26" spans="1:24" ht="19.899999999999999" customHeight="1" x14ac:dyDescent="0.55000000000000004">
      <c r="A26" s="113">
        <f>Time1!B27</f>
        <v>19</v>
      </c>
      <c r="B26" s="152" t="str">
        <f>Time1!E27</f>
        <v>อัญชิสา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49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3" t="str">
        <f t="shared" si="5"/>
        <v>ไม่ผ่าน</v>
      </c>
    </row>
    <row r="27" spans="1:24" ht="19.899999999999999" customHeight="1" x14ac:dyDescent="0.55000000000000004">
      <c r="A27" s="113">
        <f>Time1!B28</f>
        <v>20</v>
      </c>
      <c r="B27" s="152" t="str">
        <f>Time1!E28</f>
        <v>มนัสนันท์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49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3" t="str">
        <f t="shared" si="5"/>
        <v>ไม่ผ่าน</v>
      </c>
    </row>
    <row r="28" spans="1:24" ht="19.899999999999999" customHeight="1" x14ac:dyDescent="0.55000000000000004">
      <c r="A28" s="113">
        <f>Time1!B29</f>
        <v>21</v>
      </c>
      <c r="B28" s="152" t="str">
        <f>Time1!E29</f>
        <v>ศิริวรรณ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49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3" t="str">
        <f t="shared" si="5"/>
        <v>ไม่ผ่าน</v>
      </c>
    </row>
    <row r="29" spans="1:24" ht="19.899999999999999" customHeight="1" x14ac:dyDescent="0.55000000000000004">
      <c r="A29" s="113">
        <f>Time1!B30</f>
        <v>22</v>
      </c>
      <c r="B29" s="152" t="str">
        <f>Time1!E30</f>
        <v>ฐิติพร</v>
      </c>
      <c r="C29" s="49"/>
      <c r="D29" s="178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49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3">
        <f>Time1!B31</f>
        <v>23</v>
      </c>
      <c r="B30" s="152" t="str">
        <f>Time1!E31</f>
        <v>พิมพ์ชนก</v>
      </c>
      <c r="C30" s="49"/>
      <c r="D30" s="178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49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3" t="str">
        <f t="shared" si="30"/>
        <v>ไม่ผ่าน</v>
      </c>
    </row>
    <row r="31" spans="1:24" ht="19.899999999999999" customHeight="1" x14ac:dyDescent="0.55000000000000004">
      <c r="A31" s="113" t="str">
        <f>Time1!B32</f>
        <v xml:space="preserve"> </v>
      </c>
      <c r="B31" s="152" t="str">
        <f>Time1!E32</f>
        <v xml:space="preserve"> </v>
      </c>
      <c r="C31" s="49"/>
      <c r="D31" s="178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49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3" t="str">
        <f t="shared" si="30"/>
        <v>ไม่ผ่าน</v>
      </c>
    </row>
    <row r="32" spans="1:24" ht="19.899999999999999" customHeight="1" x14ac:dyDescent="0.55000000000000004">
      <c r="A32" s="113" t="str">
        <f>Time1!B33</f>
        <v xml:space="preserve"> </v>
      </c>
      <c r="B32" s="152" t="str">
        <f>Time1!E33</f>
        <v xml:space="preserve"> </v>
      </c>
      <c r="C32" s="49"/>
      <c r="D32" s="178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49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3" t="str">
        <f t="shared" si="30"/>
        <v>ไม่ผ่าน</v>
      </c>
    </row>
    <row r="33" ht="19.899999999999999" customHeight="1" x14ac:dyDescent="0.55000000000000004"/>
    <row r="34" ht="19.899999999999999" customHeight="1" x14ac:dyDescent="0.55000000000000004"/>
    <row r="35" ht="19.899999999999999" customHeight="1" x14ac:dyDescent="0.55000000000000004"/>
    <row r="36" ht="19.899999999999999" customHeight="1" x14ac:dyDescent="0.55000000000000004"/>
    <row r="37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53" t="s">
        <v>103</v>
      </c>
      <c r="B2" s="353"/>
      <c r="C2" s="353"/>
      <c r="D2" s="353"/>
      <c r="E2" s="353"/>
    </row>
    <row r="3" spans="1:5" ht="19.899999999999999" customHeight="1" x14ac:dyDescent="0.2">
      <c r="A3" s="21" t="s">
        <v>104</v>
      </c>
      <c r="B3" s="369" t="s">
        <v>77</v>
      </c>
      <c r="C3" s="370"/>
      <c r="D3" s="370"/>
      <c r="E3" s="371"/>
    </row>
    <row r="4" spans="1:5" ht="19.899999999999999" customHeight="1" x14ac:dyDescent="0.2">
      <c r="A4" s="372" t="s">
        <v>119</v>
      </c>
      <c r="B4" s="355" t="s">
        <v>105</v>
      </c>
      <c r="C4" s="356"/>
      <c r="D4" s="356"/>
      <c r="E4" s="357"/>
    </row>
    <row r="5" spans="1:5" ht="19.899999999999999" customHeight="1" x14ac:dyDescent="0.2">
      <c r="A5" s="373"/>
      <c r="B5" s="364" t="s">
        <v>106</v>
      </c>
      <c r="C5" s="365"/>
      <c r="D5" s="365"/>
      <c r="E5" s="366"/>
    </row>
    <row r="6" spans="1:5" ht="19.899999999999999" customHeight="1" x14ac:dyDescent="0.2">
      <c r="A6" s="373"/>
      <c r="B6" s="364" t="s">
        <v>107</v>
      </c>
      <c r="C6" s="365"/>
      <c r="D6" s="365"/>
      <c r="E6" s="366"/>
    </row>
    <row r="7" spans="1:5" ht="19.899999999999999" customHeight="1" x14ac:dyDescent="0.2">
      <c r="A7" s="374"/>
      <c r="B7" s="352" t="s">
        <v>108</v>
      </c>
      <c r="C7" s="353"/>
      <c r="D7" s="353"/>
      <c r="E7" s="354"/>
    </row>
    <row r="8" spans="1:5" ht="19.899999999999999" customHeight="1" x14ac:dyDescent="0.2">
      <c r="A8" s="372" t="s">
        <v>120</v>
      </c>
      <c r="B8" s="355" t="s">
        <v>109</v>
      </c>
      <c r="C8" s="356"/>
      <c r="D8" s="356"/>
      <c r="E8" s="357"/>
    </row>
    <row r="9" spans="1:5" ht="19.899999999999999" customHeight="1" x14ac:dyDescent="0.2">
      <c r="A9" s="374"/>
      <c r="B9" s="352" t="s">
        <v>110</v>
      </c>
      <c r="C9" s="353"/>
      <c r="D9" s="353"/>
      <c r="E9" s="354"/>
    </row>
    <row r="10" spans="1:5" ht="19.899999999999999" customHeight="1" x14ac:dyDescent="0.2">
      <c r="A10" s="23" t="s">
        <v>112</v>
      </c>
      <c r="B10" s="349" t="s">
        <v>111</v>
      </c>
      <c r="C10" s="350"/>
      <c r="D10" s="350"/>
      <c r="E10" s="351"/>
    </row>
    <row r="11" spans="1:5" ht="19.899999999999999" customHeight="1" x14ac:dyDescent="0.2">
      <c r="A11" s="361" t="s">
        <v>113</v>
      </c>
      <c r="B11" s="355" t="s">
        <v>138</v>
      </c>
      <c r="C11" s="356"/>
      <c r="D11" s="356"/>
      <c r="E11" s="357"/>
    </row>
    <row r="12" spans="1:5" ht="19.899999999999999" customHeight="1" x14ac:dyDescent="0.2">
      <c r="A12" s="363"/>
      <c r="B12" s="364" t="s">
        <v>139</v>
      </c>
      <c r="C12" s="365"/>
      <c r="D12" s="365"/>
      <c r="E12" s="366"/>
    </row>
    <row r="13" spans="1:5" ht="19.899999999999999" customHeight="1" x14ac:dyDescent="0.2">
      <c r="A13" s="362"/>
      <c r="B13" s="352" t="s">
        <v>140</v>
      </c>
      <c r="C13" s="353"/>
      <c r="D13" s="353"/>
      <c r="E13" s="354"/>
    </row>
    <row r="14" spans="1:5" ht="19.899999999999999" customHeight="1" x14ac:dyDescent="0.2">
      <c r="A14" s="361" t="s">
        <v>114</v>
      </c>
      <c r="B14" s="355" t="s">
        <v>141</v>
      </c>
      <c r="C14" s="356"/>
      <c r="D14" s="356"/>
      <c r="E14" s="357"/>
    </row>
    <row r="15" spans="1:5" ht="19.899999999999999" customHeight="1" x14ac:dyDescent="0.2">
      <c r="A15" s="362"/>
      <c r="B15" s="352" t="s">
        <v>142</v>
      </c>
      <c r="C15" s="353"/>
      <c r="D15" s="353"/>
      <c r="E15" s="354"/>
    </row>
    <row r="16" spans="1:5" ht="19.899999999999999" customHeight="1" x14ac:dyDescent="0.2">
      <c r="A16" s="361" t="s">
        <v>115</v>
      </c>
      <c r="B16" s="355" t="s">
        <v>143</v>
      </c>
      <c r="C16" s="356"/>
      <c r="D16" s="356"/>
      <c r="E16" s="357"/>
    </row>
    <row r="17" spans="1:5" ht="19.899999999999999" customHeight="1" x14ac:dyDescent="0.2">
      <c r="A17" s="362"/>
      <c r="B17" s="352" t="s">
        <v>144</v>
      </c>
      <c r="C17" s="353"/>
      <c r="D17" s="353"/>
      <c r="E17" s="354"/>
    </row>
    <row r="18" spans="1:5" ht="19.899999999999999" customHeight="1" x14ac:dyDescent="0.2">
      <c r="A18" s="361" t="s">
        <v>116</v>
      </c>
      <c r="B18" s="355" t="s">
        <v>145</v>
      </c>
      <c r="C18" s="356"/>
      <c r="D18" s="356"/>
      <c r="E18" s="357"/>
    </row>
    <row r="19" spans="1:5" ht="19.899999999999999" customHeight="1" x14ac:dyDescent="0.2">
      <c r="A19" s="363"/>
      <c r="B19" s="364" t="s">
        <v>146</v>
      </c>
      <c r="C19" s="365"/>
      <c r="D19" s="365"/>
      <c r="E19" s="366"/>
    </row>
    <row r="20" spans="1:5" ht="19.899999999999999" customHeight="1" x14ac:dyDescent="0.2">
      <c r="A20" s="362"/>
      <c r="B20" s="352" t="s">
        <v>147</v>
      </c>
      <c r="C20" s="353"/>
      <c r="D20" s="353"/>
      <c r="E20" s="354"/>
    </row>
    <row r="21" spans="1:5" ht="19.899999999999999" customHeight="1" x14ac:dyDescent="0.2">
      <c r="A21" s="361" t="s">
        <v>117</v>
      </c>
      <c r="B21" s="355" t="s">
        <v>148</v>
      </c>
      <c r="C21" s="356"/>
      <c r="D21" s="356"/>
      <c r="E21" s="357"/>
    </row>
    <row r="22" spans="1:5" ht="19.899999999999999" customHeight="1" x14ac:dyDescent="0.2">
      <c r="A22" s="362"/>
      <c r="B22" s="352" t="s">
        <v>149</v>
      </c>
      <c r="C22" s="353"/>
      <c r="D22" s="353"/>
      <c r="E22" s="354"/>
    </row>
    <row r="23" spans="1:5" ht="19.899999999999999" customHeight="1" x14ac:dyDescent="0.2">
      <c r="A23" s="350" t="s">
        <v>118</v>
      </c>
      <c r="B23" s="350"/>
      <c r="C23" s="350"/>
      <c r="D23" s="350"/>
      <c r="E23" s="350"/>
    </row>
    <row r="24" spans="1:5" ht="19.899999999999999" customHeight="1" x14ac:dyDescent="0.2">
      <c r="A24" s="17" t="s">
        <v>67</v>
      </c>
      <c r="B24" s="20" t="s">
        <v>121</v>
      </c>
      <c r="C24" s="369" t="s">
        <v>123</v>
      </c>
      <c r="D24" s="370"/>
      <c r="E24" s="371"/>
    </row>
    <row r="25" spans="1:5" ht="19.899999999999999" customHeight="1" x14ac:dyDescent="0.2">
      <c r="A25" s="367">
        <v>3</v>
      </c>
      <c r="B25" s="367" t="s">
        <v>122</v>
      </c>
      <c r="C25" s="349" t="s">
        <v>124</v>
      </c>
      <c r="D25" s="350"/>
      <c r="E25" s="351"/>
    </row>
    <row r="26" spans="1:5" ht="19.899999999999999" customHeight="1" x14ac:dyDescent="0.2">
      <c r="A26" s="368"/>
      <c r="B26" s="368"/>
      <c r="C26" s="349" t="s">
        <v>125</v>
      </c>
      <c r="D26" s="350"/>
      <c r="E26" s="351"/>
    </row>
    <row r="27" spans="1:5" ht="19.899999999999999" customHeight="1" x14ac:dyDescent="0.2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 x14ac:dyDescent="0.2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 x14ac:dyDescent="0.2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 x14ac:dyDescent="0.2">
      <c r="A30" s="350" t="s">
        <v>132</v>
      </c>
      <c r="B30" s="350"/>
      <c r="C30" s="350"/>
      <c r="D30" s="350"/>
      <c r="E30" s="350"/>
    </row>
    <row r="31" spans="1:5" ht="19.899999999999999" customHeight="1" x14ac:dyDescent="0.2">
      <c r="A31" s="17" t="s">
        <v>67</v>
      </c>
      <c r="B31" s="20" t="s">
        <v>121</v>
      </c>
      <c r="C31" s="369" t="s">
        <v>123</v>
      </c>
      <c r="D31" s="370"/>
      <c r="E31" s="371"/>
    </row>
    <row r="32" spans="1:5" ht="19.899999999999999" customHeight="1" x14ac:dyDescent="0.2">
      <c r="A32" s="367">
        <v>3</v>
      </c>
      <c r="B32" s="367" t="s">
        <v>122</v>
      </c>
      <c r="C32" s="349" t="s">
        <v>133</v>
      </c>
      <c r="D32" s="350"/>
      <c r="E32" s="351"/>
    </row>
    <row r="33" spans="1:5" ht="19.899999999999999" customHeight="1" x14ac:dyDescent="0.2">
      <c r="A33" s="368"/>
      <c r="B33" s="368"/>
      <c r="C33" s="349" t="s">
        <v>134</v>
      </c>
      <c r="D33" s="350"/>
      <c r="E33" s="351"/>
    </row>
    <row r="34" spans="1:5" ht="19.899999999999999" customHeight="1" x14ac:dyDescent="0.2">
      <c r="A34" s="17">
        <v>2</v>
      </c>
      <c r="B34" s="20" t="s">
        <v>129</v>
      </c>
      <c r="C34" s="358" t="s">
        <v>135</v>
      </c>
      <c r="D34" s="359"/>
      <c r="E34" s="360"/>
    </row>
    <row r="35" spans="1:5" ht="19.899999999999999" customHeight="1" x14ac:dyDescent="0.2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 x14ac:dyDescent="0.2">
      <c r="A36" s="17">
        <v>0</v>
      </c>
      <c r="B36" s="20" t="s">
        <v>131</v>
      </c>
      <c r="C36" s="349" t="s">
        <v>137</v>
      </c>
      <c r="D36" s="350"/>
      <c r="E36" s="35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2023-09-03T13:28:46Z</dcterms:modified>
</cp:coreProperties>
</file>